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kripsi\"/>
    </mc:Choice>
  </mc:AlternateContent>
  <xr:revisionPtr revIDLastSave="0" documentId="13_ncr:1_{9E9312C7-A90D-48EE-A5CB-A92270F5430D}" xr6:coauthVersionLast="47" xr6:coauthVersionMax="47" xr10:uidLastSave="{00000000-0000-0000-0000-000000000000}"/>
  <bookViews>
    <workbookView xWindow="-120" yWindow="-120" windowWidth="29040" windowHeight="15720" activeTab="3" xr2:uid="{00148EB7-CBDB-43BB-B451-32848FCB3249}"/>
  </bookViews>
  <sheets>
    <sheet name="Sheet1" sheetId="1" r:id="rId1"/>
    <sheet name="Sheet3" sheetId="4" r:id="rId2"/>
    <sheet name="Sheet2" sheetId="2" r:id="rId3"/>
    <sheet name="Sheet4" sheetId="5" r:id="rId4"/>
    <sheet name="NORMA KELOMPOK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" i="2" l="1"/>
  <c r="U23" i="3" l="1"/>
  <c r="U24" i="3"/>
  <c r="U35" i="3"/>
  <c r="U36" i="3"/>
  <c r="U47" i="3"/>
  <c r="U48" i="3"/>
  <c r="U59" i="3"/>
  <c r="U60" i="3"/>
  <c r="U71" i="3"/>
  <c r="U72" i="3"/>
  <c r="U83" i="3"/>
  <c r="U84" i="3"/>
  <c r="U95" i="3"/>
  <c r="U96" i="3"/>
  <c r="U107" i="3"/>
  <c r="U108" i="3"/>
  <c r="U119" i="3"/>
  <c r="U120" i="3"/>
  <c r="U131" i="3"/>
  <c r="U132" i="3"/>
  <c r="U143" i="3"/>
  <c r="U144" i="3"/>
  <c r="U155" i="3"/>
  <c r="U156" i="3"/>
  <c r="U167" i="3"/>
  <c r="U168" i="3"/>
  <c r="U179" i="3"/>
  <c r="U180" i="3"/>
  <c r="U191" i="3"/>
  <c r="U192" i="3"/>
  <c r="U203" i="3"/>
  <c r="U204" i="3"/>
  <c r="T15" i="3"/>
  <c r="T16" i="3"/>
  <c r="T27" i="3"/>
  <c r="T28" i="3"/>
  <c r="T39" i="3"/>
  <c r="T40" i="3"/>
  <c r="T51" i="3"/>
  <c r="T52" i="3"/>
  <c r="T63" i="3"/>
  <c r="T64" i="3"/>
  <c r="T75" i="3"/>
  <c r="T76" i="3"/>
  <c r="T87" i="3"/>
  <c r="T88" i="3"/>
  <c r="T99" i="3"/>
  <c r="T100" i="3"/>
  <c r="T111" i="3"/>
  <c r="T112" i="3"/>
  <c r="T123" i="3"/>
  <c r="T124" i="3"/>
  <c r="T135" i="3"/>
  <c r="T136" i="3"/>
  <c r="T146" i="3"/>
  <c r="T147" i="3"/>
  <c r="T148" i="3"/>
  <c r="T158" i="3"/>
  <c r="T159" i="3"/>
  <c r="T160" i="3"/>
  <c r="T170" i="3"/>
  <c r="T171" i="3"/>
  <c r="T172" i="3"/>
  <c r="T182" i="3"/>
  <c r="T183" i="3"/>
  <c r="T184" i="3"/>
  <c r="T194" i="3"/>
  <c r="T195" i="3"/>
  <c r="T196" i="3"/>
  <c r="T206" i="3"/>
  <c r="T207" i="3"/>
  <c r="T208" i="3"/>
  <c r="S212" i="3"/>
  <c r="T212" i="3" s="1"/>
  <c r="S211" i="3"/>
  <c r="T211" i="3" s="1"/>
  <c r="S210" i="3"/>
  <c r="T210" i="3" s="1"/>
  <c r="S209" i="3"/>
  <c r="T209" i="3" s="1"/>
  <c r="S208" i="3"/>
  <c r="U208" i="3" s="1"/>
  <c r="S207" i="3"/>
  <c r="U207" i="3" s="1"/>
  <c r="S206" i="3"/>
  <c r="U206" i="3" s="1"/>
  <c r="S205" i="3"/>
  <c r="U205" i="3" s="1"/>
  <c r="S204" i="3"/>
  <c r="T204" i="3" s="1"/>
  <c r="S203" i="3"/>
  <c r="T203" i="3" s="1"/>
  <c r="S202" i="3"/>
  <c r="T202" i="3" s="1"/>
  <c r="S201" i="3"/>
  <c r="T201" i="3" s="1"/>
  <c r="S200" i="3"/>
  <c r="T200" i="3" s="1"/>
  <c r="S199" i="3"/>
  <c r="T199" i="3" s="1"/>
  <c r="S198" i="3"/>
  <c r="T198" i="3" s="1"/>
  <c r="S197" i="3"/>
  <c r="T197" i="3" s="1"/>
  <c r="S196" i="3"/>
  <c r="U196" i="3" s="1"/>
  <c r="S195" i="3"/>
  <c r="U195" i="3" s="1"/>
  <c r="S194" i="3"/>
  <c r="U194" i="3" s="1"/>
  <c r="S193" i="3"/>
  <c r="U193" i="3" s="1"/>
  <c r="S192" i="3"/>
  <c r="T192" i="3" s="1"/>
  <c r="S191" i="3"/>
  <c r="T191" i="3" s="1"/>
  <c r="S190" i="3"/>
  <c r="T190" i="3" s="1"/>
  <c r="S189" i="3"/>
  <c r="T189" i="3" s="1"/>
  <c r="S188" i="3"/>
  <c r="T188" i="3" s="1"/>
  <c r="S187" i="3"/>
  <c r="T187" i="3" s="1"/>
  <c r="S186" i="3"/>
  <c r="T186" i="3" s="1"/>
  <c r="S185" i="3"/>
  <c r="T185" i="3" s="1"/>
  <c r="S184" i="3"/>
  <c r="U184" i="3" s="1"/>
  <c r="S183" i="3"/>
  <c r="U183" i="3" s="1"/>
  <c r="S182" i="3"/>
  <c r="U182" i="3" s="1"/>
  <c r="S181" i="3"/>
  <c r="U181" i="3" s="1"/>
  <c r="S180" i="3"/>
  <c r="T180" i="3" s="1"/>
  <c r="S179" i="3"/>
  <c r="T179" i="3" s="1"/>
  <c r="S178" i="3"/>
  <c r="T178" i="3" s="1"/>
  <c r="S177" i="3"/>
  <c r="T177" i="3" s="1"/>
  <c r="S176" i="3"/>
  <c r="T176" i="3" s="1"/>
  <c r="S175" i="3"/>
  <c r="T175" i="3" s="1"/>
  <c r="S174" i="3"/>
  <c r="T174" i="3" s="1"/>
  <c r="S173" i="3"/>
  <c r="T173" i="3" s="1"/>
  <c r="S172" i="3"/>
  <c r="U172" i="3" s="1"/>
  <c r="S171" i="3"/>
  <c r="U171" i="3" s="1"/>
  <c r="S170" i="3"/>
  <c r="U170" i="3" s="1"/>
  <c r="S169" i="3"/>
  <c r="U169" i="3" s="1"/>
  <c r="S168" i="3"/>
  <c r="T168" i="3" s="1"/>
  <c r="S167" i="3"/>
  <c r="T167" i="3" s="1"/>
  <c r="S166" i="3"/>
  <c r="T166" i="3" s="1"/>
  <c r="S165" i="3"/>
  <c r="T165" i="3" s="1"/>
  <c r="S164" i="3"/>
  <c r="T164" i="3" s="1"/>
  <c r="S163" i="3"/>
  <c r="T163" i="3" s="1"/>
  <c r="S162" i="3"/>
  <c r="T162" i="3" s="1"/>
  <c r="S161" i="3"/>
  <c r="T161" i="3" s="1"/>
  <c r="S160" i="3"/>
  <c r="U160" i="3" s="1"/>
  <c r="S159" i="3"/>
  <c r="U159" i="3" s="1"/>
  <c r="S158" i="3"/>
  <c r="U158" i="3" s="1"/>
  <c r="S157" i="3"/>
  <c r="U157" i="3" s="1"/>
  <c r="S156" i="3"/>
  <c r="T156" i="3" s="1"/>
  <c r="S155" i="3"/>
  <c r="T155" i="3" s="1"/>
  <c r="S154" i="3"/>
  <c r="T154" i="3" s="1"/>
  <c r="S153" i="3"/>
  <c r="T153" i="3" s="1"/>
  <c r="S152" i="3"/>
  <c r="T152" i="3" s="1"/>
  <c r="S151" i="3"/>
  <c r="T151" i="3" s="1"/>
  <c r="S150" i="3"/>
  <c r="T150" i="3" s="1"/>
  <c r="S149" i="3"/>
  <c r="T149" i="3" s="1"/>
  <c r="S148" i="3"/>
  <c r="U148" i="3" s="1"/>
  <c r="S147" i="3"/>
  <c r="U147" i="3" s="1"/>
  <c r="S146" i="3"/>
  <c r="U146" i="3" s="1"/>
  <c r="S145" i="3"/>
  <c r="U145" i="3" s="1"/>
  <c r="S144" i="3"/>
  <c r="T144" i="3" s="1"/>
  <c r="S143" i="3"/>
  <c r="T143" i="3" s="1"/>
  <c r="S142" i="3"/>
  <c r="T142" i="3" s="1"/>
  <c r="S141" i="3"/>
  <c r="T141" i="3" s="1"/>
  <c r="S140" i="3"/>
  <c r="T140" i="3" s="1"/>
  <c r="S139" i="3"/>
  <c r="T139" i="3" s="1"/>
  <c r="S138" i="3"/>
  <c r="T138" i="3" s="1"/>
  <c r="S137" i="3"/>
  <c r="T137" i="3" s="1"/>
  <c r="S136" i="3"/>
  <c r="U136" i="3" s="1"/>
  <c r="S135" i="3"/>
  <c r="U135" i="3" s="1"/>
  <c r="S134" i="3"/>
  <c r="U134" i="3" s="1"/>
  <c r="S133" i="3"/>
  <c r="U133" i="3" s="1"/>
  <c r="S132" i="3"/>
  <c r="T132" i="3" s="1"/>
  <c r="S131" i="3"/>
  <c r="T131" i="3" s="1"/>
  <c r="S130" i="3"/>
  <c r="T130" i="3" s="1"/>
  <c r="S129" i="3"/>
  <c r="T129" i="3" s="1"/>
  <c r="S128" i="3"/>
  <c r="T128" i="3" s="1"/>
  <c r="S127" i="3"/>
  <c r="T127" i="3" s="1"/>
  <c r="S126" i="3"/>
  <c r="T126" i="3" s="1"/>
  <c r="S125" i="3"/>
  <c r="T125" i="3" s="1"/>
  <c r="S124" i="3"/>
  <c r="U124" i="3" s="1"/>
  <c r="S123" i="3"/>
  <c r="U123" i="3" s="1"/>
  <c r="S122" i="3"/>
  <c r="U122" i="3" s="1"/>
  <c r="S121" i="3"/>
  <c r="U121" i="3" s="1"/>
  <c r="S120" i="3"/>
  <c r="T120" i="3" s="1"/>
  <c r="S119" i="3"/>
  <c r="T119" i="3" s="1"/>
  <c r="S118" i="3"/>
  <c r="T118" i="3" s="1"/>
  <c r="S117" i="3"/>
  <c r="T117" i="3" s="1"/>
  <c r="S116" i="3"/>
  <c r="T116" i="3" s="1"/>
  <c r="S115" i="3"/>
  <c r="T115" i="3" s="1"/>
  <c r="S114" i="3"/>
  <c r="T114" i="3" s="1"/>
  <c r="S113" i="3"/>
  <c r="T113" i="3" s="1"/>
  <c r="S112" i="3"/>
  <c r="U112" i="3" s="1"/>
  <c r="S111" i="3"/>
  <c r="U111" i="3" s="1"/>
  <c r="S110" i="3"/>
  <c r="U110" i="3" s="1"/>
  <c r="S109" i="3"/>
  <c r="U109" i="3" s="1"/>
  <c r="S108" i="3"/>
  <c r="T108" i="3" s="1"/>
  <c r="S107" i="3"/>
  <c r="T107" i="3" s="1"/>
  <c r="S106" i="3"/>
  <c r="T106" i="3" s="1"/>
  <c r="S105" i="3"/>
  <c r="T105" i="3" s="1"/>
  <c r="S104" i="3"/>
  <c r="T104" i="3" s="1"/>
  <c r="S103" i="3"/>
  <c r="T103" i="3" s="1"/>
  <c r="S102" i="3"/>
  <c r="T102" i="3" s="1"/>
  <c r="S101" i="3"/>
  <c r="T101" i="3" s="1"/>
  <c r="S100" i="3"/>
  <c r="U100" i="3" s="1"/>
  <c r="S99" i="3"/>
  <c r="U99" i="3" s="1"/>
  <c r="S98" i="3"/>
  <c r="U98" i="3" s="1"/>
  <c r="S97" i="3"/>
  <c r="U97" i="3" s="1"/>
  <c r="S96" i="3"/>
  <c r="T96" i="3" s="1"/>
  <c r="S95" i="3"/>
  <c r="T95" i="3" s="1"/>
  <c r="S94" i="3"/>
  <c r="T94" i="3" s="1"/>
  <c r="S93" i="3"/>
  <c r="T93" i="3" s="1"/>
  <c r="S92" i="3"/>
  <c r="T92" i="3" s="1"/>
  <c r="S91" i="3"/>
  <c r="T91" i="3" s="1"/>
  <c r="S90" i="3"/>
  <c r="T90" i="3" s="1"/>
  <c r="S89" i="3"/>
  <c r="T89" i="3" s="1"/>
  <c r="S88" i="3"/>
  <c r="U88" i="3" s="1"/>
  <c r="S87" i="3"/>
  <c r="U87" i="3" s="1"/>
  <c r="S86" i="3"/>
  <c r="U86" i="3" s="1"/>
  <c r="S85" i="3"/>
  <c r="U85" i="3" s="1"/>
  <c r="S84" i="3"/>
  <c r="T84" i="3" s="1"/>
  <c r="S83" i="3"/>
  <c r="T83" i="3" s="1"/>
  <c r="S82" i="3"/>
  <c r="T82" i="3" s="1"/>
  <c r="S81" i="3"/>
  <c r="T81" i="3" s="1"/>
  <c r="S80" i="3"/>
  <c r="T80" i="3" s="1"/>
  <c r="S79" i="3"/>
  <c r="T79" i="3" s="1"/>
  <c r="S78" i="3"/>
  <c r="T78" i="3" s="1"/>
  <c r="S77" i="3"/>
  <c r="T77" i="3" s="1"/>
  <c r="S76" i="3"/>
  <c r="U76" i="3" s="1"/>
  <c r="S75" i="3"/>
  <c r="U75" i="3" s="1"/>
  <c r="S74" i="3"/>
  <c r="U74" i="3" s="1"/>
  <c r="S73" i="3"/>
  <c r="U73" i="3" s="1"/>
  <c r="S72" i="3"/>
  <c r="T72" i="3" s="1"/>
  <c r="S71" i="3"/>
  <c r="T71" i="3" s="1"/>
  <c r="S70" i="3"/>
  <c r="T70" i="3" s="1"/>
  <c r="S69" i="3"/>
  <c r="T69" i="3" s="1"/>
  <c r="S68" i="3"/>
  <c r="T68" i="3" s="1"/>
  <c r="S67" i="3"/>
  <c r="T67" i="3" s="1"/>
  <c r="S66" i="3"/>
  <c r="T66" i="3" s="1"/>
  <c r="S65" i="3"/>
  <c r="T65" i="3" s="1"/>
  <c r="S64" i="3"/>
  <c r="U64" i="3" s="1"/>
  <c r="S63" i="3"/>
  <c r="U63" i="3" s="1"/>
  <c r="S62" i="3"/>
  <c r="U62" i="3" s="1"/>
  <c r="S61" i="3"/>
  <c r="U61" i="3" s="1"/>
  <c r="S60" i="3"/>
  <c r="T60" i="3" s="1"/>
  <c r="S59" i="3"/>
  <c r="T59" i="3" s="1"/>
  <c r="S58" i="3"/>
  <c r="T58" i="3" s="1"/>
  <c r="S57" i="3"/>
  <c r="T57" i="3" s="1"/>
  <c r="S56" i="3"/>
  <c r="T56" i="3" s="1"/>
  <c r="S55" i="3"/>
  <c r="T55" i="3" s="1"/>
  <c r="S54" i="3"/>
  <c r="T54" i="3" s="1"/>
  <c r="S53" i="3"/>
  <c r="T53" i="3" s="1"/>
  <c r="S52" i="3"/>
  <c r="U52" i="3" s="1"/>
  <c r="S51" i="3"/>
  <c r="U51" i="3" s="1"/>
  <c r="S50" i="3"/>
  <c r="U50" i="3" s="1"/>
  <c r="S49" i="3"/>
  <c r="U49" i="3" s="1"/>
  <c r="S48" i="3"/>
  <c r="T48" i="3" s="1"/>
  <c r="S47" i="3"/>
  <c r="T47" i="3" s="1"/>
  <c r="S46" i="3"/>
  <c r="T46" i="3" s="1"/>
  <c r="S45" i="3"/>
  <c r="T45" i="3" s="1"/>
  <c r="S44" i="3"/>
  <c r="T44" i="3" s="1"/>
  <c r="S43" i="3"/>
  <c r="T43" i="3" s="1"/>
  <c r="S42" i="3"/>
  <c r="T42" i="3" s="1"/>
  <c r="S41" i="3"/>
  <c r="T41" i="3" s="1"/>
  <c r="S40" i="3"/>
  <c r="U40" i="3" s="1"/>
  <c r="S39" i="3"/>
  <c r="U39" i="3" s="1"/>
  <c r="S38" i="3"/>
  <c r="U38" i="3" s="1"/>
  <c r="S37" i="3"/>
  <c r="U37" i="3" s="1"/>
  <c r="S36" i="3"/>
  <c r="T36" i="3" s="1"/>
  <c r="S35" i="3"/>
  <c r="T35" i="3" s="1"/>
  <c r="S34" i="3"/>
  <c r="T34" i="3" s="1"/>
  <c r="S33" i="3"/>
  <c r="T33" i="3" s="1"/>
  <c r="S32" i="3"/>
  <c r="T32" i="3" s="1"/>
  <c r="S31" i="3"/>
  <c r="T31" i="3" s="1"/>
  <c r="S30" i="3"/>
  <c r="T30" i="3" s="1"/>
  <c r="S29" i="3"/>
  <c r="T29" i="3" s="1"/>
  <c r="S28" i="3"/>
  <c r="U28" i="3" s="1"/>
  <c r="S27" i="3"/>
  <c r="U27" i="3" s="1"/>
  <c r="S26" i="3"/>
  <c r="U26" i="3" s="1"/>
  <c r="S25" i="3"/>
  <c r="U25" i="3" s="1"/>
  <c r="S24" i="3"/>
  <c r="T24" i="3" s="1"/>
  <c r="S23" i="3"/>
  <c r="T23" i="3" s="1"/>
  <c r="S22" i="3"/>
  <c r="T22" i="3" s="1"/>
  <c r="S21" i="3"/>
  <c r="T21" i="3" s="1"/>
  <c r="S20" i="3"/>
  <c r="T20" i="3" s="1"/>
  <c r="S19" i="3"/>
  <c r="T19" i="3" s="1"/>
  <c r="S18" i="3"/>
  <c r="T18" i="3" s="1"/>
  <c r="S17" i="3"/>
  <c r="T17" i="3" s="1"/>
  <c r="S16" i="3"/>
  <c r="U16" i="3" s="1"/>
  <c r="S15" i="3"/>
  <c r="U15" i="3" s="1"/>
  <c r="S14" i="3"/>
  <c r="U14" i="3" s="1"/>
  <c r="S13" i="3"/>
  <c r="B6" i="3" s="1"/>
  <c r="C5" i="3"/>
  <c r="W23" i="2"/>
  <c r="W27" i="2"/>
  <c r="W71" i="2"/>
  <c r="W75" i="2"/>
  <c r="W119" i="2"/>
  <c r="W123" i="2"/>
  <c r="W167" i="2"/>
  <c r="W171" i="2"/>
  <c r="V201" i="2"/>
  <c r="W201" i="2" s="1"/>
  <c r="V200" i="2"/>
  <c r="V199" i="2"/>
  <c r="W199" i="2" s="1"/>
  <c r="V198" i="2"/>
  <c r="W198" i="2" s="1"/>
  <c r="V197" i="2"/>
  <c r="W197" i="2" s="1"/>
  <c r="V196" i="2"/>
  <c r="V195" i="2"/>
  <c r="W195" i="2" s="1"/>
  <c r="V194" i="2"/>
  <c r="W194" i="2" s="1"/>
  <c r="V193" i="2"/>
  <c r="W193" i="2" s="1"/>
  <c r="V192" i="2"/>
  <c r="W192" i="2" s="1"/>
  <c r="V191" i="2"/>
  <c r="W191" i="2" s="1"/>
  <c r="V190" i="2"/>
  <c r="W190" i="2" s="1"/>
  <c r="V189" i="2"/>
  <c r="W189" i="2" s="1"/>
  <c r="V188" i="2"/>
  <c r="W188" i="2" s="1"/>
  <c r="V187" i="2"/>
  <c r="W187" i="2" s="1"/>
  <c r="V186" i="2"/>
  <c r="W186" i="2" s="1"/>
  <c r="V185" i="2"/>
  <c r="W185" i="2" s="1"/>
  <c r="V184" i="2"/>
  <c r="W184" i="2" s="1"/>
  <c r="V183" i="2"/>
  <c r="W183" i="2" s="1"/>
  <c r="V182" i="2"/>
  <c r="W182" i="2" s="1"/>
  <c r="V181" i="2"/>
  <c r="W181" i="2" s="1"/>
  <c r="V180" i="2"/>
  <c r="V179" i="2"/>
  <c r="W179" i="2" s="1"/>
  <c r="V178" i="2"/>
  <c r="W178" i="2" s="1"/>
  <c r="V177" i="2"/>
  <c r="W177" i="2" s="1"/>
  <c r="V176" i="2"/>
  <c r="V175" i="2"/>
  <c r="W175" i="2" s="1"/>
  <c r="V174" i="2"/>
  <c r="W174" i="2" s="1"/>
  <c r="V173" i="2"/>
  <c r="W173" i="2" s="1"/>
  <c r="V172" i="2"/>
  <c r="W172" i="2" s="1"/>
  <c r="V171" i="2"/>
  <c r="V170" i="2"/>
  <c r="W170" i="2" s="1"/>
  <c r="V169" i="2"/>
  <c r="W169" i="2" s="1"/>
  <c r="V168" i="2"/>
  <c r="W168" i="2" s="1"/>
  <c r="V167" i="2"/>
  <c r="V166" i="2"/>
  <c r="W166" i="2" s="1"/>
  <c r="V165" i="2"/>
  <c r="W165" i="2" s="1"/>
  <c r="V164" i="2"/>
  <c r="V163" i="2"/>
  <c r="W163" i="2" s="1"/>
  <c r="V162" i="2"/>
  <c r="W162" i="2" s="1"/>
  <c r="V161" i="2"/>
  <c r="W161" i="2" s="1"/>
  <c r="V160" i="2"/>
  <c r="V159" i="2"/>
  <c r="W159" i="2" s="1"/>
  <c r="V158" i="2"/>
  <c r="W158" i="2" s="1"/>
  <c r="V157" i="2"/>
  <c r="W157" i="2" s="1"/>
  <c r="V156" i="2"/>
  <c r="W156" i="2" s="1"/>
  <c r="V155" i="2"/>
  <c r="W155" i="2" s="1"/>
  <c r="V154" i="2"/>
  <c r="W154" i="2" s="1"/>
  <c r="V153" i="2"/>
  <c r="W153" i="2" s="1"/>
  <c r="V152" i="2"/>
  <c r="W152" i="2" s="1"/>
  <c r="V151" i="2"/>
  <c r="W151" i="2" s="1"/>
  <c r="V150" i="2"/>
  <c r="W150" i="2" s="1"/>
  <c r="V149" i="2"/>
  <c r="W149" i="2" s="1"/>
  <c r="V148" i="2"/>
  <c r="V147" i="2"/>
  <c r="W147" i="2" s="1"/>
  <c r="V146" i="2"/>
  <c r="W146" i="2" s="1"/>
  <c r="V145" i="2"/>
  <c r="W145" i="2" s="1"/>
  <c r="V144" i="2"/>
  <c r="V143" i="2"/>
  <c r="W143" i="2" s="1"/>
  <c r="V142" i="2"/>
  <c r="W142" i="2" s="1"/>
  <c r="V141" i="2"/>
  <c r="W141" i="2" s="1"/>
  <c r="V140" i="2"/>
  <c r="W140" i="2" s="1"/>
  <c r="V139" i="2"/>
  <c r="W139" i="2" s="1"/>
  <c r="V138" i="2"/>
  <c r="W138" i="2" s="1"/>
  <c r="V137" i="2"/>
  <c r="W137" i="2" s="1"/>
  <c r="V136" i="2"/>
  <c r="W136" i="2" s="1"/>
  <c r="V135" i="2"/>
  <c r="W135" i="2" s="1"/>
  <c r="V134" i="2"/>
  <c r="W134" i="2" s="1"/>
  <c r="V133" i="2"/>
  <c r="W133" i="2" s="1"/>
  <c r="V132" i="2"/>
  <c r="V131" i="2"/>
  <c r="W131" i="2" s="1"/>
  <c r="V130" i="2"/>
  <c r="W130" i="2" s="1"/>
  <c r="V129" i="2"/>
  <c r="W129" i="2" s="1"/>
  <c r="V128" i="2"/>
  <c r="V127" i="2"/>
  <c r="W127" i="2" s="1"/>
  <c r="V126" i="2"/>
  <c r="W126" i="2" s="1"/>
  <c r="V125" i="2"/>
  <c r="W125" i="2" s="1"/>
  <c r="V124" i="2"/>
  <c r="V123" i="2"/>
  <c r="V122" i="2"/>
  <c r="W122" i="2" s="1"/>
  <c r="V121" i="2"/>
  <c r="W121" i="2" s="1"/>
  <c r="V120" i="2"/>
  <c r="W120" i="2" s="1"/>
  <c r="V119" i="2"/>
  <c r="V118" i="2"/>
  <c r="W118" i="2" s="1"/>
  <c r="V117" i="2"/>
  <c r="W117" i="2" s="1"/>
  <c r="V116" i="2"/>
  <c r="W116" i="2" s="1"/>
  <c r="V115" i="2"/>
  <c r="W115" i="2" s="1"/>
  <c r="V114" i="2"/>
  <c r="W114" i="2" s="1"/>
  <c r="V113" i="2"/>
  <c r="W113" i="2" s="1"/>
  <c r="V112" i="2"/>
  <c r="V111" i="2"/>
  <c r="W111" i="2" s="1"/>
  <c r="V110" i="2"/>
  <c r="W110" i="2" s="1"/>
  <c r="V109" i="2"/>
  <c r="W109" i="2" s="1"/>
  <c r="V108" i="2"/>
  <c r="V107" i="2"/>
  <c r="W107" i="2" s="1"/>
  <c r="V106" i="2"/>
  <c r="W106" i="2" s="1"/>
  <c r="V105" i="2"/>
  <c r="W105" i="2" s="1"/>
  <c r="V104" i="2"/>
  <c r="V103" i="2"/>
  <c r="W103" i="2" s="1"/>
  <c r="V102" i="2"/>
  <c r="W102" i="2" s="1"/>
  <c r="V101" i="2"/>
  <c r="W101" i="2" s="1"/>
  <c r="V100" i="2"/>
  <c r="W100" i="2" s="1"/>
  <c r="V99" i="2"/>
  <c r="W99" i="2" s="1"/>
  <c r="V98" i="2"/>
  <c r="W98" i="2" s="1"/>
  <c r="V97" i="2"/>
  <c r="W97" i="2" s="1"/>
  <c r="V96" i="2"/>
  <c r="V95" i="2"/>
  <c r="W95" i="2" s="1"/>
  <c r="V94" i="2"/>
  <c r="W94" i="2" s="1"/>
  <c r="V93" i="2"/>
  <c r="W93" i="2" s="1"/>
  <c r="V92" i="2"/>
  <c r="V91" i="2"/>
  <c r="W91" i="2" s="1"/>
  <c r="V90" i="2"/>
  <c r="W90" i="2" s="1"/>
  <c r="V89" i="2"/>
  <c r="W89" i="2" s="1"/>
  <c r="V88" i="2"/>
  <c r="V87" i="2"/>
  <c r="W87" i="2" s="1"/>
  <c r="V86" i="2"/>
  <c r="W86" i="2" s="1"/>
  <c r="V85" i="2"/>
  <c r="W85" i="2" s="1"/>
  <c r="V84" i="2"/>
  <c r="W84" i="2" s="1"/>
  <c r="V83" i="2"/>
  <c r="W83" i="2" s="1"/>
  <c r="V82" i="2"/>
  <c r="W82" i="2" s="1"/>
  <c r="V81" i="2"/>
  <c r="W81" i="2" s="1"/>
  <c r="V80" i="2"/>
  <c r="V79" i="2"/>
  <c r="W79" i="2" s="1"/>
  <c r="V78" i="2"/>
  <c r="W78" i="2" s="1"/>
  <c r="V77" i="2"/>
  <c r="W77" i="2" s="1"/>
  <c r="V76" i="2"/>
  <c r="V75" i="2"/>
  <c r="V74" i="2"/>
  <c r="W74" i="2" s="1"/>
  <c r="V73" i="2"/>
  <c r="W73" i="2" s="1"/>
  <c r="V72" i="2"/>
  <c r="V71" i="2"/>
  <c r="V70" i="2"/>
  <c r="W70" i="2" s="1"/>
  <c r="V69" i="2"/>
  <c r="W69" i="2" s="1"/>
  <c r="V68" i="2"/>
  <c r="W68" i="2" s="1"/>
  <c r="V67" i="2"/>
  <c r="W67" i="2" s="1"/>
  <c r="V66" i="2"/>
  <c r="W66" i="2" s="1"/>
  <c r="V65" i="2"/>
  <c r="W65" i="2" s="1"/>
  <c r="V64" i="2"/>
  <c r="V63" i="2"/>
  <c r="W63" i="2" s="1"/>
  <c r="V62" i="2"/>
  <c r="W62" i="2" s="1"/>
  <c r="V61" i="2"/>
  <c r="W61" i="2" s="1"/>
  <c r="V60" i="2"/>
  <c r="V59" i="2"/>
  <c r="W59" i="2" s="1"/>
  <c r="V58" i="2"/>
  <c r="W58" i="2" s="1"/>
  <c r="V57" i="2"/>
  <c r="W57" i="2" s="1"/>
  <c r="V56" i="2"/>
  <c r="V55" i="2"/>
  <c r="W55" i="2" s="1"/>
  <c r="V54" i="2"/>
  <c r="W54" i="2" s="1"/>
  <c r="V53" i="2"/>
  <c r="W53" i="2" s="1"/>
  <c r="V52" i="2"/>
  <c r="W52" i="2" s="1"/>
  <c r="V51" i="2"/>
  <c r="W51" i="2" s="1"/>
  <c r="V50" i="2"/>
  <c r="W50" i="2" s="1"/>
  <c r="V49" i="2"/>
  <c r="W49" i="2" s="1"/>
  <c r="V48" i="2"/>
  <c r="V47" i="2"/>
  <c r="W47" i="2" s="1"/>
  <c r="V46" i="2"/>
  <c r="W46" i="2" s="1"/>
  <c r="V45" i="2"/>
  <c r="W45" i="2" s="1"/>
  <c r="V44" i="2"/>
  <c r="V43" i="2"/>
  <c r="W43" i="2" s="1"/>
  <c r="V42" i="2"/>
  <c r="W42" i="2" s="1"/>
  <c r="V41" i="2"/>
  <c r="W41" i="2" s="1"/>
  <c r="V40" i="2"/>
  <c r="V39" i="2"/>
  <c r="W39" i="2" s="1"/>
  <c r="V38" i="2"/>
  <c r="W38" i="2" s="1"/>
  <c r="V37" i="2"/>
  <c r="W37" i="2" s="1"/>
  <c r="V36" i="2"/>
  <c r="W36" i="2" s="1"/>
  <c r="V35" i="2"/>
  <c r="W35" i="2" s="1"/>
  <c r="V34" i="2"/>
  <c r="W34" i="2" s="1"/>
  <c r="V33" i="2"/>
  <c r="W33" i="2" s="1"/>
  <c r="V32" i="2"/>
  <c r="W32" i="2" s="1"/>
  <c r="V31" i="2"/>
  <c r="W31" i="2" s="1"/>
  <c r="V30" i="2"/>
  <c r="V29" i="2"/>
  <c r="W29" i="2" s="1"/>
  <c r="V28" i="2"/>
  <c r="W28" i="2" s="1"/>
  <c r="V27" i="2"/>
  <c r="V26" i="2"/>
  <c r="W26" i="2" s="1"/>
  <c r="V25" i="2"/>
  <c r="W25" i="2" s="1"/>
  <c r="V24" i="2"/>
  <c r="W24" i="2" s="1"/>
  <c r="V23" i="2"/>
  <c r="V22" i="2"/>
  <c r="W22" i="2" s="1"/>
  <c r="V21" i="2"/>
  <c r="W21" i="2" s="1"/>
  <c r="V20" i="2"/>
  <c r="W20" i="2" s="1"/>
  <c r="V19" i="2"/>
  <c r="W19" i="2" s="1"/>
  <c r="V18" i="2"/>
  <c r="V17" i="2"/>
  <c r="W17" i="2" s="1"/>
  <c r="V16" i="2"/>
  <c r="W16" i="2" s="1"/>
  <c r="V15" i="2"/>
  <c r="W15" i="2" s="1"/>
  <c r="V14" i="2"/>
  <c r="V13" i="2"/>
  <c r="W13" i="2" s="1"/>
  <c r="V12" i="2"/>
  <c r="W12" i="2" s="1"/>
  <c r="V11" i="2"/>
  <c r="W11" i="2" s="1"/>
  <c r="V10" i="2"/>
  <c r="W10" i="2" s="1"/>
  <c r="V9" i="2"/>
  <c r="W9" i="2" s="1"/>
  <c r="V8" i="2"/>
  <c r="W8" i="2" s="1"/>
  <c r="V7" i="2"/>
  <c r="V6" i="2"/>
  <c r="W6" i="2" s="1"/>
  <c r="V5" i="2"/>
  <c r="W5" i="2" s="1"/>
  <c r="V4" i="2"/>
  <c r="W4" i="2" s="1"/>
  <c r="V3" i="2"/>
  <c r="V2" i="2"/>
  <c r="B1" i="3" l="1"/>
  <c r="T134" i="3"/>
  <c r="T122" i="3"/>
  <c r="T110" i="3"/>
  <c r="T98" i="3"/>
  <c r="T86" i="3"/>
  <c r="T74" i="3"/>
  <c r="T62" i="3"/>
  <c r="T50" i="3"/>
  <c r="T38" i="3"/>
  <c r="T26" i="3"/>
  <c r="T14" i="3"/>
  <c r="U202" i="3"/>
  <c r="U190" i="3"/>
  <c r="U178" i="3"/>
  <c r="U166" i="3"/>
  <c r="U154" i="3"/>
  <c r="U142" i="3"/>
  <c r="U130" i="3"/>
  <c r="U118" i="3"/>
  <c r="U106" i="3"/>
  <c r="U94" i="3"/>
  <c r="U82" i="3"/>
  <c r="U70" i="3"/>
  <c r="U58" i="3"/>
  <c r="U46" i="3"/>
  <c r="U34" i="3"/>
  <c r="U22" i="3"/>
  <c r="B2" i="3"/>
  <c r="T205" i="3"/>
  <c r="T193" i="3"/>
  <c r="T181" i="3"/>
  <c r="T169" i="3"/>
  <c r="T157" i="3"/>
  <c r="T145" i="3"/>
  <c r="T133" i="3"/>
  <c r="T121" i="3"/>
  <c r="T109" i="3"/>
  <c r="T97" i="3"/>
  <c r="T85" i="3"/>
  <c r="T73" i="3"/>
  <c r="T61" i="3"/>
  <c r="T49" i="3"/>
  <c r="T37" i="3"/>
  <c r="T25" i="3"/>
  <c r="U13" i="3"/>
  <c r="U201" i="3"/>
  <c r="U189" i="3"/>
  <c r="U177" i="3"/>
  <c r="U165" i="3"/>
  <c r="U153" i="3"/>
  <c r="U141" i="3"/>
  <c r="U129" i="3"/>
  <c r="U117" i="3"/>
  <c r="U105" i="3"/>
  <c r="U93" i="3"/>
  <c r="U81" i="3"/>
  <c r="U69" i="3"/>
  <c r="U57" i="3"/>
  <c r="U45" i="3"/>
  <c r="U33" i="3"/>
  <c r="U21" i="3"/>
  <c r="U212" i="3"/>
  <c r="U200" i="3"/>
  <c r="U188" i="3"/>
  <c r="U176" i="3"/>
  <c r="U164" i="3"/>
  <c r="U152" i="3"/>
  <c r="U140" i="3"/>
  <c r="U128" i="3"/>
  <c r="U116" i="3"/>
  <c r="U104" i="3"/>
  <c r="U92" i="3"/>
  <c r="U80" i="3"/>
  <c r="U68" i="3"/>
  <c r="U56" i="3"/>
  <c r="U44" i="3"/>
  <c r="U32" i="3"/>
  <c r="U20" i="3"/>
  <c r="U211" i="3"/>
  <c r="U199" i="3"/>
  <c r="U187" i="3"/>
  <c r="U175" i="3"/>
  <c r="U163" i="3"/>
  <c r="U151" i="3"/>
  <c r="U139" i="3"/>
  <c r="U127" i="3"/>
  <c r="U115" i="3"/>
  <c r="U103" i="3"/>
  <c r="U91" i="3"/>
  <c r="U79" i="3"/>
  <c r="U67" i="3"/>
  <c r="U55" i="3"/>
  <c r="U43" i="3"/>
  <c r="U31" i="3"/>
  <c r="U19" i="3"/>
  <c r="U210" i="3"/>
  <c r="U198" i="3"/>
  <c r="U186" i="3"/>
  <c r="U174" i="3"/>
  <c r="U162" i="3"/>
  <c r="U150" i="3"/>
  <c r="U138" i="3"/>
  <c r="U126" i="3"/>
  <c r="U114" i="3"/>
  <c r="U102" i="3"/>
  <c r="U90" i="3"/>
  <c r="U78" i="3"/>
  <c r="U66" i="3"/>
  <c r="U54" i="3"/>
  <c r="U42" i="3"/>
  <c r="U30" i="3"/>
  <c r="U18" i="3"/>
  <c r="T13" i="3"/>
  <c r="U209" i="3"/>
  <c r="U197" i="3"/>
  <c r="U185" i="3"/>
  <c r="U173" i="3"/>
  <c r="U161" i="3"/>
  <c r="U149" i="3"/>
  <c r="U137" i="3"/>
  <c r="U125" i="3"/>
  <c r="U113" i="3"/>
  <c r="U101" i="3"/>
  <c r="U89" i="3"/>
  <c r="U77" i="3"/>
  <c r="U65" i="3"/>
  <c r="U53" i="3"/>
  <c r="U41" i="3"/>
  <c r="U29" i="3"/>
  <c r="U17" i="3"/>
  <c r="W3" i="2"/>
  <c r="X3" i="2" s="1"/>
  <c r="W7" i="2"/>
  <c r="X7" i="2" s="1"/>
  <c r="W2" i="2"/>
  <c r="X2" i="2" s="1"/>
  <c r="W30" i="2"/>
  <c r="X30" i="2" s="1"/>
  <c r="W18" i="2"/>
  <c r="X18" i="2" s="1"/>
  <c r="W14" i="2"/>
  <c r="X14" i="2" s="1"/>
  <c r="X11" i="2"/>
  <c r="X15" i="2"/>
  <c r="X19" i="2"/>
  <c r="X23" i="2"/>
  <c r="X27" i="2"/>
  <c r="X31" i="2"/>
  <c r="X43" i="2"/>
  <c r="X51" i="2"/>
  <c r="X59" i="2"/>
  <c r="X67" i="2"/>
  <c r="X75" i="2"/>
  <c r="X91" i="2"/>
  <c r="X99" i="2"/>
  <c r="X107" i="2"/>
  <c r="X115" i="2"/>
  <c r="X123" i="2"/>
  <c r="X127" i="2"/>
  <c r="X131" i="2"/>
  <c r="X135" i="2"/>
  <c r="X139" i="2"/>
  <c r="X143" i="2"/>
  <c r="X147" i="2"/>
  <c r="X151" i="2"/>
  <c r="X155" i="2"/>
  <c r="X159" i="2"/>
  <c r="X163" i="2"/>
  <c r="X167" i="2"/>
  <c r="X171" i="2"/>
  <c r="X175" i="2"/>
  <c r="X179" i="2"/>
  <c r="X183" i="2"/>
  <c r="X187" i="2"/>
  <c r="X191" i="2"/>
  <c r="X195" i="2"/>
  <c r="X199" i="2"/>
  <c r="X40" i="2"/>
  <c r="X104" i="2"/>
  <c r="X128" i="2"/>
  <c r="X160" i="2"/>
  <c r="W200" i="2"/>
  <c r="X200" i="2" s="1"/>
  <c r="W196" i="2"/>
  <c r="X196" i="2" s="1"/>
  <c r="W180" i="2"/>
  <c r="X180" i="2" s="1"/>
  <c r="W176" i="2"/>
  <c r="X176" i="2" s="1"/>
  <c r="W164" i="2"/>
  <c r="X164" i="2" s="1"/>
  <c r="W160" i="2"/>
  <c r="W148" i="2"/>
  <c r="X148" i="2" s="1"/>
  <c r="W144" i="2"/>
  <c r="X144" i="2" s="1"/>
  <c r="W132" i="2"/>
  <c r="X132" i="2" s="1"/>
  <c r="W128" i="2"/>
  <c r="W124" i="2"/>
  <c r="X124" i="2" s="1"/>
  <c r="W112" i="2"/>
  <c r="X112" i="2" s="1"/>
  <c r="W108" i="2"/>
  <c r="X108" i="2" s="1"/>
  <c r="W104" i="2"/>
  <c r="W96" i="2"/>
  <c r="X96" i="2" s="1"/>
  <c r="W92" i="2"/>
  <c r="X92" i="2" s="1"/>
  <c r="W88" i="2"/>
  <c r="X88" i="2" s="1"/>
  <c r="W80" i="2"/>
  <c r="X80" i="2" s="1"/>
  <c r="W76" i="2"/>
  <c r="X76" i="2" s="1"/>
  <c r="W72" i="2"/>
  <c r="X72" i="2" s="1"/>
  <c r="W64" i="2"/>
  <c r="X64" i="2" s="1"/>
  <c r="W60" i="2"/>
  <c r="X60" i="2" s="1"/>
  <c r="W56" i="2"/>
  <c r="X56" i="2" s="1"/>
  <c r="W48" i="2"/>
  <c r="X48" i="2" s="1"/>
  <c r="W44" i="2"/>
  <c r="X44" i="2" s="1"/>
  <c r="W40" i="2"/>
  <c r="V9" i="3"/>
  <c r="T7" i="3"/>
  <c r="T6" i="3"/>
  <c r="V8" i="3"/>
  <c r="V7" i="3"/>
  <c r="V6" i="3"/>
  <c r="T8" i="3"/>
  <c r="V5" i="3"/>
  <c r="X117" i="2"/>
  <c r="X140" i="2"/>
  <c r="X156" i="2"/>
  <c r="X172" i="2"/>
  <c r="X136" i="2"/>
  <c r="X152" i="2"/>
  <c r="X168" i="2"/>
  <c r="X184" i="2"/>
  <c r="X33" i="2"/>
  <c r="X49" i="2"/>
  <c r="X65" i="2"/>
  <c r="X97" i="2"/>
  <c r="X6" i="2"/>
  <c r="X9" i="2"/>
  <c r="X10" i="2"/>
  <c r="X13" i="2"/>
  <c r="X22" i="2"/>
  <c r="X25" i="2"/>
  <c r="X26" i="2"/>
  <c r="X29" i="2"/>
  <c r="X36" i="2"/>
  <c r="X52" i="2"/>
  <c r="X68" i="2"/>
  <c r="X84" i="2"/>
  <c r="X100" i="2"/>
  <c r="X116" i="2"/>
  <c r="X120" i="2"/>
  <c r="X188" i="2"/>
  <c r="X192" i="2"/>
  <c r="X17" i="2"/>
  <c r="X81" i="2"/>
  <c r="X111" i="2"/>
  <c r="X121" i="2"/>
  <c r="X5" i="2"/>
  <c r="X21" i="2"/>
  <c r="X35" i="2"/>
  <c r="X41" i="2"/>
  <c r="X57" i="2"/>
  <c r="X73" i="2"/>
  <c r="X83" i="2"/>
  <c r="X89" i="2"/>
  <c r="X105" i="2"/>
  <c r="X113" i="2"/>
  <c r="X119" i="2"/>
  <c r="X137" i="2"/>
  <c r="X185" i="2"/>
  <c r="X4" i="2"/>
  <c r="X8" i="2"/>
  <c r="X16" i="2"/>
  <c r="X24" i="2"/>
  <c r="X28" i="2"/>
  <c r="X32" i="2"/>
  <c r="X114" i="2"/>
  <c r="X122" i="2"/>
  <c r="X125" i="2"/>
  <c r="X138" i="2"/>
  <c r="X141" i="2"/>
  <c r="X150" i="2"/>
  <c r="X154" i="2"/>
  <c r="X157" i="2"/>
  <c r="X166" i="2"/>
  <c r="X170" i="2"/>
  <c r="X173" i="2"/>
  <c r="X189" i="2"/>
  <c r="X198" i="2"/>
  <c r="X169" i="2"/>
  <c r="X12" i="2"/>
  <c r="X20" i="2"/>
  <c r="X34" i="2"/>
  <c r="X37" i="2"/>
  <c r="X39" i="2"/>
  <c r="X42" i="2"/>
  <c r="X45" i="2"/>
  <c r="X47" i="2"/>
  <c r="X50" i="2"/>
  <c r="X53" i="2"/>
  <c r="X55" i="2"/>
  <c r="X58" i="2"/>
  <c r="X61" i="2"/>
  <c r="X63" i="2"/>
  <c r="X66" i="2"/>
  <c r="X69" i="2"/>
  <c r="X71" i="2"/>
  <c r="X74" i="2"/>
  <c r="X77" i="2"/>
  <c r="X79" i="2"/>
  <c r="X82" i="2"/>
  <c r="X85" i="2"/>
  <c r="X87" i="2"/>
  <c r="X90" i="2"/>
  <c r="X93" i="2"/>
  <c r="X95" i="2"/>
  <c r="X98" i="2"/>
  <c r="X101" i="2"/>
  <c r="X103" i="2"/>
  <c r="X106" i="2"/>
  <c r="X109" i="2"/>
  <c r="X129" i="2"/>
  <c r="X145" i="2"/>
  <c r="X161" i="2"/>
  <c r="X177" i="2"/>
  <c r="X186" i="2"/>
  <c r="X193" i="2"/>
  <c r="X134" i="2"/>
  <c r="X153" i="2"/>
  <c r="X182" i="2"/>
  <c r="X38" i="2"/>
  <c r="X46" i="2"/>
  <c r="X54" i="2"/>
  <c r="X62" i="2"/>
  <c r="X70" i="2"/>
  <c r="X78" i="2"/>
  <c r="X86" i="2"/>
  <c r="X94" i="2"/>
  <c r="X102" i="2"/>
  <c r="X110" i="2"/>
  <c r="X118" i="2"/>
  <c r="X126" i="2"/>
  <c r="X130" i="2"/>
  <c r="X133" i="2"/>
  <c r="X142" i="2"/>
  <c r="X146" i="2"/>
  <c r="X149" i="2"/>
  <c r="X158" i="2"/>
  <c r="X162" i="2"/>
  <c r="X165" i="2"/>
  <c r="X174" i="2"/>
  <c r="X178" i="2"/>
  <c r="X181" i="2"/>
  <c r="X190" i="2"/>
  <c r="X194" i="2"/>
  <c r="X197" i="2"/>
  <c r="X201" i="2"/>
  <c r="B5" i="3" l="1"/>
  <c r="Q5" i="3" s="1"/>
  <c r="B3" i="3"/>
  <c r="O8" i="3"/>
  <c r="Q6" i="3"/>
  <c r="Q9" i="3"/>
  <c r="Q7" i="3"/>
  <c r="O6" i="3"/>
  <c r="Q8" i="3"/>
  <c r="O7" i="3"/>
  <c r="AL144" i="1" l="1"/>
  <c r="AL145" i="1"/>
  <c r="AL156" i="1"/>
  <c r="AL157" i="1"/>
  <c r="AL168" i="1"/>
  <c r="AL169" i="1"/>
  <c r="AL179" i="1"/>
  <c r="AL180" i="1"/>
  <c r="AL181" i="1"/>
  <c r="AL191" i="1"/>
  <c r="AL192" i="1"/>
  <c r="AL193" i="1"/>
  <c r="AK5" i="1"/>
  <c r="AK6" i="1"/>
  <c r="AK17" i="1"/>
  <c r="AK18" i="1"/>
  <c r="AK29" i="1"/>
  <c r="AK30" i="1"/>
  <c r="AK41" i="1"/>
  <c r="AK42" i="1"/>
  <c r="AK53" i="1"/>
  <c r="AK54" i="1"/>
  <c r="AK65" i="1"/>
  <c r="AK66" i="1"/>
  <c r="AK77" i="1"/>
  <c r="AK78" i="1"/>
  <c r="AK89" i="1"/>
  <c r="AK90" i="1"/>
  <c r="AK101" i="1"/>
  <c r="AK102" i="1"/>
  <c r="AK113" i="1"/>
  <c r="AK114" i="1"/>
  <c r="AK125" i="1"/>
  <c r="AK126" i="1"/>
  <c r="AK137" i="1"/>
  <c r="AK138" i="1"/>
  <c r="AK144" i="1"/>
  <c r="AK145" i="1"/>
  <c r="AK149" i="1"/>
  <c r="AK150" i="1"/>
  <c r="AK156" i="1"/>
  <c r="AK157" i="1"/>
  <c r="AK161" i="1"/>
  <c r="AK162" i="1"/>
  <c r="AK168" i="1"/>
  <c r="AK169" i="1"/>
  <c r="AK173" i="1"/>
  <c r="AK174" i="1"/>
  <c r="AK179" i="1"/>
  <c r="AK180" i="1"/>
  <c r="AK181" i="1"/>
  <c r="AK185" i="1"/>
  <c r="AK186" i="1"/>
  <c r="AK191" i="1"/>
  <c r="AK192" i="1"/>
  <c r="AK193" i="1"/>
  <c r="AK197" i="1"/>
  <c r="AK198" i="1"/>
  <c r="AJ201" i="1"/>
  <c r="AK201" i="1" s="1"/>
  <c r="AJ200" i="1"/>
  <c r="AK200" i="1" s="1"/>
  <c r="AJ199" i="1"/>
  <c r="AK199" i="1" s="1"/>
  <c r="AJ198" i="1"/>
  <c r="AL198" i="1" s="1"/>
  <c r="AJ197" i="1"/>
  <c r="AL197" i="1" s="1"/>
  <c r="AJ196" i="1"/>
  <c r="AJ195" i="1"/>
  <c r="AJ194" i="1"/>
  <c r="AJ193" i="1"/>
  <c r="AJ192" i="1"/>
  <c r="AJ191" i="1"/>
  <c r="AJ190" i="1"/>
  <c r="AK190" i="1" s="1"/>
  <c r="AJ189" i="1"/>
  <c r="AK189" i="1" s="1"/>
  <c r="AJ188" i="1"/>
  <c r="AK188" i="1" s="1"/>
  <c r="AJ187" i="1"/>
  <c r="AK187" i="1" s="1"/>
  <c r="AJ186" i="1"/>
  <c r="AL186" i="1" s="1"/>
  <c r="AJ185" i="1"/>
  <c r="AL185" i="1" s="1"/>
  <c r="AJ184" i="1"/>
  <c r="AJ183" i="1"/>
  <c r="AJ182" i="1"/>
  <c r="AK182" i="1" s="1"/>
  <c r="AJ181" i="1"/>
  <c r="AJ180" i="1"/>
  <c r="AJ179" i="1"/>
  <c r="AJ178" i="1"/>
  <c r="AK178" i="1" s="1"/>
  <c r="AJ177" i="1"/>
  <c r="AK177" i="1" s="1"/>
  <c r="AJ176" i="1"/>
  <c r="AK176" i="1" s="1"/>
  <c r="AJ175" i="1"/>
  <c r="AK175" i="1" s="1"/>
  <c r="AJ174" i="1"/>
  <c r="AL174" i="1" s="1"/>
  <c r="AJ173" i="1"/>
  <c r="AL173" i="1" s="1"/>
  <c r="AJ172" i="1"/>
  <c r="AJ171" i="1"/>
  <c r="AJ170" i="1"/>
  <c r="AJ169" i="1"/>
  <c r="AJ168" i="1"/>
  <c r="AJ167" i="1"/>
  <c r="AK167" i="1" s="1"/>
  <c r="AL167" i="1" s="1"/>
  <c r="AJ166" i="1"/>
  <c r="AK166" i="1" s="1"/>
  <c r="AJ165" i="1"/>
  <c r="AK165" i="1" s="1"/>
  <c r="AJ164" i="1"/>
  <c r="AK164" i="1" s="1"/>
  <c r="AJ163" i="1"/>
  <c r="AK163" i="1" s="1"/>
  <c r="AJ162" i="1"/>
  <c r="AL162" i="1" s="1"/>
  <c r="AJ161" i="1"/>
  <c r="AL161" i="1" s="1"/>
  <c r="AJ160" i="1"/>
  <c r="AJ159" i="1"/>
  <c r="AJ158" i="1"/>
  <c r="AJ157" i="1"/>
  <c r="AJ156" i="1"/>
  <c r="AJ155" i="1"/>
  <c r="AK155" i="1" s="1"/>
  <c r="AL155" i="1" s="1"/>
  <c r="AJ154" i="1"/>
  <c r="AK154" i="1" s="1"/>
  <c r="AJ153" i="1"/>
  <c r="AK153" i="1" s="1"/>
  <c r="AJ152" i="1"/>
  <c r="AK152" i="1" s="1"/>
  <c r="AJ151" i="1"/>
  <c r="AK151" i="1" s="1"/>
  <c r="AJ150" i="1"/>
  <c r="AL150" i="1" s="1"/>
  <c r="AJ149" i="1"/>
  <c r="AL149" i="1" s="1"/>
  <c r="AJ148" i="1"/>
  <c r="AJ147" i="1"/>
  <c r="AJ146" i="1"/>
  <c r="AK146" i="1" s="1"/>
  <c r="AJ145" i="1"/>
  <c r="AJ144" i="1"/>
  <c r="AJ143" i="1"/>
  <c r="AK143" i="1" s="1"/>
  <c r="AJ142" i="1"/>
  <c r="AK142" i="1" s="1"/>
  <c r="AJ141" i="1"/>
  <c r="AK141" i="1" s="1"/>
  <c r="AJ140" i="1"/>
  <c r="AK140" i="1" s="1"/>
  <c r="AJ139" i="1"/>
  <c r="AK139" i="1" s="1"/>
  <c r="AJ138" i="1"/>
  <c r="AL138" i="1" s="1"/>
  <c r="AJ137" i="1"/>
  <c r="AL137" i="1" s="1"/>
  <c r="AJ136" i="1"/>
  <c r="AJ135" i="1"/>
  <c r="AJ134" i="1"/>
  <c r="AJ133" i="1"/>
  <c r="AK133" i="1" s="1"/>
  <c r="AL133" i="1" s="1"/>
  <c r="AJ132" i="1"/>
  <c r="AK132" i="1" s="1"/>
  <c r="AL132" i="1" s="1"/>
  <c r="AJ131" i="1"/>
  <c r="AK131" i="1" s="1"/>
  <c r="AJ130" i="1"/>
  <c r="AK130" i="1" s="1"/>
  <c r="AJ129" i="1"/>
  <c r="AK129" i="1" s="1"/>
  <c r="AJ128" i="1"/>
  <c r="AK128" i="1" s="1"/>
  <c r="AJ127" i="1"/>
  <c r="AK127" i="1" s="1"/>
  <c r="AJ126" i="1"/>
  <c r="AL126" i="1" s="1"/>
  <c r="AJ125" i="1"/>
  <c r="AL125" i="1" s="1"/>
  <c r="AJ124" i="1"/>
  <c r="AJ123" i="1"/>
  <c r="AJ122" i="1"/>
  <c r="AJ121" i="1"/>
  <c r="AK121" i="1" s="1"/>
  <c r="AL121" i="1" s="1"/>
  <c r="AJ120" i="1"/>
  <c r="AK120" i="1" s="1"/>
  <c r="AL120" i="1" s="1"/>
  <c r="AJ119" i="1"/>
  <c r="AK119" i="1" s="1"/>
  <c r="AJ118" i="1"/>
  <c r="AK118" i="1" s="1"/>
  <c r="AJ117" i="1"/>
  <c r="AK117" i="1" s="1"/>
  <c r="AJ116" i="1"/>
  <c r="AK116" i="1" s="1"/>
  <c r="AJ115" i="1"/>
  <c r="AK115" i="1" s="1"/>
  <c r="AJ114" i="1"/>
  <c r="AL114" i="1" s="1"/>
  <c r="AJ113" i="1"/>
  <c r="AL113" i="1" s="1"/>
  <c r="AJ112" i="1"/>
  <c r="AJ111" i="1"/>
  <c r="AJ110" i="1"/>
  <c r="AK110" i="1" s="1"/>
  <c r="AJ109" i="1"/>
  <c r="AK109" i="1" s="1"/>
  <c r="AL109" i="1" s="1"/>
  <c r="AJ108" i="1"/>
  <c r="AK108" i="1" s="1"/>
  <c r="AL108" i="1" s="1"/>
  <c r="AJ107" i="1"/>
  <c r="AK107" i="1" s="1"/>
  <c r="AJ106" i="1"/>
  <c r="AK106" i="1" s="1"/>
  <c r="AJ105" i="1"/>
  <c r="AK105" i="1" s="1"/>
  <c r="AJ104" i="1"/>
  <c r="AK104" i="1" s="1"/>
  <c r="AJ103" i="1"/>
  <c r="AK103" i="1" s="1"/>
  <c r="AJ102" i="1"/>
  <c r="AL102" i="1" s="1"/>
  <c r="AJ101" i="1"/>
  <c r="AL101" i="1" s="1"/>
  <c r="AJ100" i="1"/>
  <c r="AJ99" i="1"/>
  <c r="AJ98" i="1"/>
  <c r="AJ97" i="1"/>
  <c r="AK97" i="1" s="1"/>
  <c r="AL97" i="1" s="1"/>
  <c r="AJ96" i="1"/>
  <c r="AK96" i="1" s="1"/>
  <c r="AL96" i="1" s="1"/>
  <c r="AJ95" i="1"/>
  <c r="AK95" i="1" s="1"/>
  <c r="AJ94" i="1"/>
  <c r="AK94" i="1" s="1"/>
  <c r="AJ93" i="1"/>
  <c r="AK93" i="1" s="1"/>
  <c r="AJ92" i="1"/>
  <c r="AK92" i="1" s="1"/>
  <c r="AJ91" i="1"/>
  <c r="AK91" i="1" s="1"/>
  <c r="AJ90" i="1"/>
  <c r="AL90" i="1" s="1"/>
  <c r="AJ89" i="1"/>
  <c r="AL89" i="1" s="1"/>
  <c r="AJ88" i="1"/>
  <c r="AJ87" i="1"/>
  <c r="AJ86" i="1"/>
  <c r="AJ85" i="1"/>
  <c r="AK85" i="1" s="1"/>
  <c r="AL85" i="1" s="1"/>
  <c r="AJ84" i="1"/>
  <c r="AK84" i="1" s="1"/>
  <c r="AJ83" i="1"/>
  <c r="AK83" i="1" s="1"/>
  <c r="AJ82" i="1"/>
  <c r="AK82" i="1" s="1"/>
  <c r="AJ81" i="1"/>
  <c r="AK81" i="1" s="1"/>
  <c r="AJ80" i="1"/>
  <c r="AK80" i="1" s="1"/>
  <c r="AJ79" i="1"/>
  <c r="AK79" i="1" s="1"/>
  <c r="AJ78" i="1"/>
  <c r="AL78" i="1" s="1"/>
  <c r="AJ77" i="1"/>
  <c r="AL77" i="1" s="1"/>
  <c r="AJ76" i="1"/>
  <c r="AJ75" i="1"/>
  <c r="AJ74" i="1"/>
  <c r="AJ73" i="1"/>
  <c r="AK73" i="1" s="1"/>
  <c r="AL73" i="1" s="1"/>
  <c r="AJ72" i="1"/>
  <c r="AK72" i="1" s="1"/>
  <c r="AJ71" i="1"/>
  <c r="AK71" i="1" s="1"/>
  <c r="AJ70" i="1"/>
  <c r="AK70" i="1" s="1"/>
  <c r="AJ69" i="1"/>
  <c r="AK69" i="1" s="1"/>
  <c r="AJ68" i="1"/>
  <c r="AK68" i="1" s="1"/>
  <c r="AJ67" i="1"/>
  <c r="AK67" i="1" s="1"/>
  <c r="AJ66" i="1"/>
  <c r="AL66" i="1" s="1"/>
  <c r="AJ65" i="1"/>
  <c r="AL65" i="1" s="1"/>
  <c r="AJ64" i="1"/>
  <c r="AJ63" i="1"/>
  <c r="AJ62" i="1"/>
  <c r="AJ61" i="1"/>
  <c r="AK61" i="1" s="1"/>
  <c r="AL61" i="1" s="1"/>
  <c r="AJ60" i="1"/>
  <c r="AK60" i="1" s="1"/>
  <c r="AJ59" i="1"/>
  <c r="AK59" i="1" s="1"/>
  <c r="AJ58" i="1"/>
  <c r="AK58" i="1" s="1"/>
  <c r="AJ57" i="1"/>
  <c r="AK57" i="1" s="1"/>
  <c r="AJ56" i="1"/>
  <c r="AK56" i="1" s="1"/>
  <c r="AJ55" i="1"/>
  <c r="AK55" i="1" s="1"/>
  <c r="AJ54" i="1"/>
  <c r="AL54" i="1" s="1"/>
  <c r="AJ53" i="1"/>
  <c r="AL53" i="1" s="1"/>
  <c r="AJ52" i="1"/>
  <c r="AJ51" i="1"/>
  <c r="AJ50" i="1"/>
  <c r="AJ49" i="1"/>
  <c r="AK49" i="1" s="1"/>
  <c r="AL49" i="1" s="1"/>
  <c r="AJ48" i="1"/>
  <c r="AK48" i="1" s="1"/>
  <c r="AJ47" i="1"/>
  <c r="AK47" i="1" s="1"/>
  <c r="AJ46" i="1"/>
  <c r="AK46" i="1" s="1"/>
  <c r="AJ45" i="1"/>
  <c r="AK45" i="1" s="1"/>
  <c r="AJ44" i="1"/>
  <c r="AK44" i="1" s="1"/>
  <c r="AJ43" i="1"/>
  <c r="AK43" i="1" s="1"/>
  <c r="AJ42" i="1"/>
  <c r="AL42" i="1" s="1"/>
  <c r="AJ41" i="1"/>
  <c r="AL41" i="1" s="1"/>
  <c r="AJ40" i="1"/>
  <c r="AJ39" i="1"/>
  <c r="AJ38" i="1"/>
  <c r="AJ37" i="1"/>
  <c r="AK37" i="1" s="1"/>
  <c r="AL37" i="1" s="1"/>
  <c r="AJ36" i="1"/>
  <c r="AK36" i="1" s="1"/>
  <c r="AJ35" i="1"/>
  <c r="AK35" i="1" s="1"/>
  <c r="AJ34" i="1"/>
  <c r="AK34" i="1" s="1"/>
  <c r="AJ33" i="1"/>
  <c r="AK33" i="1" s="1"/>
  <c r="AJ32" i="1"/>
  <c r="AK32" i="1" s="1"/>
  <c r="AJ31" i="1"/>
  <c r="AK31" i="1" s="1"/>
  <c r="AJ30" i="1"/>
  <c r="AL30" i="1" s="1"/>
  <c r="AJ29" i="1"/>
  <c r="AL29" i="1" s="1"/>
  <c r="AJ28" i="1"/>
  <c r="AJ27" i="1"/>
  <c r="AJ26" i="1"/>
  <c r="AK26" i="1" s="1"/>
  <c r="AJ25" i="1"/>
  <c r="AK25" i="1" s="1"/>
  <c r="AL25" i="1" s="1"/>
  <c r="AJ24" i="1"/>
  <c r="AK24" i="1" s="1"/>
  <c r="AJ23" i="1"/>
  <c r="AK23" i="1" s="1"/>
  <c r="AJ22" i="1"/>
  <c r="AK22" i="1" s="1"/>
  <c r="AJ21" i="1"/>
  <c r="AK21" i="1" s="1"/>
  <c r="AJ20" i="1"/>
  <c r="AK20" i="1" s="1"/>
  <c r="AJ19" i="1"/>
  <c r="AK19" i="1" s="1"/>
  <c r="AJ18" i="1"/>
  <c r="AL18" i="1" s="1"/>
  <c r="AJ17" i="1"/>
  <c r="AL17" i="1" s="1"/>
  <c r="AJ16" i="1"/>
  <c r="AJ15" i="1"/>
  <c r="AJ14" i="1"/>
  <c r="AK14" i="1" s="1"/>
  <c r="AJ13" i="1"/>
  <c r="AK13" i="1" s="1"/>
  <c r="AL13" i="1" s="1"/>
  <c r="AJ12" i="1"/>
  <c r="AK12" i="1" s="1"/>
  <c r="AJ11" i="1"/>
  <c r="AK11" i="1" s="1"/>
  <c r="AJ10" i="1"/>
  <c r="AK10" i="1" s="1"/>
  <c r="AJ9" i="1"/>
  <c r="AK9" i="1" s="1"/>
  <c r="AJ8" i="1"/>
  <c r="AK8" i="1" s="1"/>
  <c r="AJ7" i="1"/>
  <c r="AK7" i="1" s="1"/>
  <c r="AJ6" i="1"/>
  <c r="AL6" i="1" s="1"/>
  <c r="AJ5" i="1"/>
  <c r="AL5" i="1" s="1"/>
  <c r="AJ4" i="1"/>
  <c r="AJ3" i="1"/>
  <c r="AJ2" i="1"/>
  <c r="AK2" i="1" s="1"/>
  <c r="AL86" i="1" l="1"/>
  <c r="AL39" i="1"/>
  <c r="AL87" i="1"/>
  <c r="AL99" i="1"/>
  <c r="AL171" i="1"/>
  <c r="AL183" i="1"/>
  <c r="AL195" i="1"/>
  <c r="AL74" i="1"/>
  <c r="AL3" i="1"/>
  <c r="AL28" i="1"/>
  <c r="AL88" i="1"/>
  <c r="AL160" i="1"/>
  <c r="AL172" i="1"/>
  <c r="AL184" i="1"/>
  <c r="AL15" i="1"/>
  <c r="AL4" i="1"/>
  <c r="AL76" i="1"/>
  <c r="AL51" i="1"/>
  <c r="AL40" i="1"/>
  <c r="AL98" i="1"/>
  <c r="AL27" i="1"/>
  <c r="AL16" i="1"/>
  <c r="AL100" i="1"/>
  <c r="AL182" i="1"/>
  <c r="AL110" i="1"/>
  <c r="AK196" i="1"/>
  <c r="AL196" i="1" s="1"/>
  <c r="AK184" i="1"/>
  <c r="AK172" i="1"/>
  <c r="AK160" i="1"/>
  <c r="AK148" i="1"/>
  <c r="AL148" i="1" s="1"/>
  <c r="AK136" i="1"/>
  <c r="AL136" i="1" s="1"/>
  <c r="AK124" i="1"/>
  <c r="AL124" i="1" s="1"/>
  <c r="AK112" i="1"/>
  <c r="AL112" i="1" s="1"/>
  <c r="AK100" i="1"/>
  <c r="AK88" i="1"/>
  <c r="AK76" i="1"/>
  <c r="AK64" i="1"/>
  <c r="AL64" i="1" s="1"/>
  <c r="AK52" i="1"/>
  <c r="AL52" i="1" s="1"/>
  <c r="AK40" i="1"/>
  <c r="AK28" i="1"/>
  <c r="AK16" i="1"/>
  <c r="AK4" i="1"/>
  <c r="AL84" i="1"/>
  <c r="AL72" i="1"/>
  <c r="AL60" i="1"/>
  <c r="AL48" i="1"/>
  <c r="AL36" i="1"/>
  <c r="AL24" i="1"/>
  <c r="AL12" i="1"/>
  <c r="AL14" i="1"/>
  <c r="AK195" i="1"/>
  <c r="AK183" i="1"/>
  <c r="AK171" i="1"/>
  <c r="AK159" i="1"/>
  <c r="AL159" i="1" s="1"/>
  <c r="AK147" i="1"/>
  <c r="AL147" i="1" s="1"/>
  <c r="AK135" i="1"/>
  <c r="AL135" i="1" s="1"/>
  <c r="AK123" i="1"/>
  <c r="AL123" i="1" s="1"/>
  <c r="AK111" i="1"/>
  <c r="AL111" i="1" s="1"/>
  <c r="AK99" i="1"/>
  <c r="AK87" i="1"/>
  <c r="AK75" i="1"/>
  <c r="AL75" i="1" s="1"/>
  <c r="AK63" i="1"/>
  <c r="AL63" i="1" s="1"/>
  <c r="AK51" i="1"/>
  <c r="AK39" i="1"/>
  <c r="AK27" i="1"/>
  <c r="AK15" i="1"/>
  <c r="AK3" i="1"/>
  <c r="AL143" i="1"/>
  <c r="AL131" i="1"/>
  <c r="AL119" i="1"/>
  <c r="AL107" i="1"/>
  <c r="AL95" i="1"/>
  <c r="AL83" i="1"/>
  <c r="AL71" i="1"/>
  <c r="AL59" i="1"/>
  <c r="AL47" i="1"/>
  <c r="AL35" i="1"/>
  <c r="AL23" i="1"/>
  <c r="AL11" i="1"/>
  <c r="AL146" i="1"/>
  <c r="AL26" i="1"/>
  <c r="AK194" i="1"/>
  <c r="AL194" i="1" s="1"/>
  <c r="AK170" i="1"/>
  <c r="AL170" i="1" s="1"/>
  <c r="AK158" i="1"/>
  <c r="AL158" i="1" s="1"/>
  <c r="AK134" i="1"/>
  <c r="AL134" i="1" s="1"/>
  <c r="AK122" i="1"/>
  <c r="AL122" i="1" s="1"/>
  <c r="AK98" i="1"/>
  <c r="AK86" i="1"/>
  <c r="AK74" i="1"/>
  <c r="AK62" i="1"/>
  <c r="AL62" i="1" s="1"/>
  <c r="AK50" i="1"/>
  <c r="AL50" i="1" s="1"/>
  <c r="AK38" i="1"/>
  <c r="AL38" i="1" s="1"/>
  <c r="AL2" i="1"/>
  <c r="AL190" i="1"/>
  <c r="AL178" i="1"/>
  <c r="AL166" i="1"/>
  <c r="AL154" i="1"/>
  <c r="AL142" i="1"/>
  <c r="AL130" i="1"/>
  <c r="AL118" i="1"/>
  <c r="AL106" i="1"/>
  <c r="AL94" i="1"/>
  <c r="AL82" i="1"/>
  <c r="AL70" i="1"/>
  <c r="AL58" i="1"/>
  <c r="AL46" i="1"/>
  <c r="AL34" i="1"/>
  <c r="AL22" i="1"/>
  <c r="AL10" i="1"/>
  <c r="AL201" i="1"/>
  <c r="AL189" i="1"/>
  <c r="AL177" i="1"/>
  <c r="AL165" i="1"/>
  <c r="AL153" i="1"/>
  <c r="AL141" i="1"/>
  <c r="AL129" i="1"/>
  <c r="AL117" i="1"/>
  <c r="AL105" i="1"/>
  <c r="AL93" i="1"/>
  <c r="AL81" i="1"/>
  <c r="AL69" i="1"/>
  <c r="AL57" i="1"/>
  <c r="AL45" i="1"/>
  <c r="AL33" i="1"/>
  <c r="AL21" i="1"/>
  <c r="AL9" i="1"/>
  <c r="AL200" i="1"/>
  <c r="AL188" i="1"/>
  <c r="AL176" i="1"/>
  <c r="AL164" i="1"/>
  <c r="AL152" i="1"/>
  <c r="AL140" i="1"/>
  <c r="AL128" i="1"/>
  <c r="AL116" i="1"/>
  <c r="AL104" i="1"/>
  <c r="AL92" i="1"/>
  <c r="AL80" i="1"/>
  <c r="AL68" i="1"/>
  <c r="AL56" i="1"/>
  <c r="AL44" i="1"/>
  <c r="AL32" i="1"/>
  <c r="AL20" i="1"/>
  <c r="AL8" i="1"/>
  <c r="AL199" i="1"/>
  <c r="AL187" i="1"/>
  <c r="AL175" i="1"/>
  <c r="AL163" i="1"/>
  <c r="AL151" i="1"/>
  <c r="AL139" i="1"/>
  <c r="AL127" i="1"/>
  <c r="AL115" i="1"/>
  <c r="AL103" i="1"/>
  <c r="AL91" i="1"/>
  <c r="AL79" i="1"/>
  <c r="AL67" i="1"/>
  <c r="AL55" i="1"/>
  <c r="AL43" i="1"/>
  <c r="AL31" i="1"/>
  <c r="AL19" i="1"/>
  <c r="AL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 10</author>
  </authors>
  <commentList>
    <comment ref="A1" authorId="0" shapeId="0" xr:uid="{5413F627-8D50-45CF-AD62-520A260435FA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0,660</t>
        </r>
      </text>
    </comment>
    <comment ref="C1" authorId="0" shapeId="0" xr:uid="{065F72DB-178F-4B5C-A879-FA80848947D1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VALIDITAS 0,222</t>
        </r>
      </text>
    </comment>
    <comment ref="D1" authorId="0" shapeId="0" xr:uid="{3E2C2CAA-4698-4FCC-A2CC-315B93BDE9ED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0,902</t>
        </r>
      </text>
    </comment>
    <comment ref="F1" authorId="0" shapeId="0" xr:uid="{D0983AB6-0605-49DF-8842-558E58E682E8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0,182</t>
        </r>
      </text>
    </comment>
    <comment ref="G1" authorId="0" shapeId="0" xr:uid="{8A79576A-ED98-4E5B-950B-AB22DB5B8ACA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0,937</t>
        </r>
      </text>
    </comment>
    <comment ref="I1" authorId="0" shapeId="0" xr:uid="{D25AC6F5-EF29-43BC-B626-A51169F8A65C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VAL 0,906</t>
        </r>
      </text>
    </comment>
    <comment ref="J1" authorId="0" shapeId="0" xr:uid="{56A7EAFF-5D14-4D3B-AD93-6B7102AC788A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0,832</t>
        </r>
      </text>
    </comment>
    <comment ref="K1" authorId="0" shapeId="0" xr:uid="{C2672DCC-9E52-441D-9E6B-51A5E38877A5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0,727</t>
        </r>
      </text>
    </comment>
    <comment ref="L1" authorId="0" shapeId="0" xr:uid="{2953CD41-BBDC-48B3-9C75-66E2B731E882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0,517</t>
        </r>
      </text>
    </comment>
    <comment ref="M1" authorId="0" shapeId="0" xr:uid="{B8011469-5773-4E94-BF93-CE3221915862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0,533</t>
        </r>
      </text>
    </comment>
    <comment ref="N1" authorId="0" shapeId="0" xr:uid="{598FBB27-D5AE-4651-8749-33BC3EF5AF42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0,194</t>
        </r>
      </text>
    </comment>
    <comment ref="O1" authorId="0" shapeId="0" xr:uid="{4ECEC7BE-B2EB-496A-87E9-E3D703455426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0,741</t>
        </r>
      </text>
    </comment>
    <comment ref="P1" authorId="0" shapeId="0" xr:uid="{39473806-67B2-4F55-9740-8D0F181CDCE9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0,990</t>
        </r>
      </text>
    </comment>
    <comment ref="Q1" authorId="0" shapeId="0" xr:uid="{8FB6CB7D-38A5-4BC8-8900-C8FFA8EB7A7D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0,826</t>
        </r>
      </text>
    </comment>
    <comment ref="R1" authorId="0" shapeId="0" xr:uid="{251B0B0F-C1CC-4691-8CC6-6B9EB41E4A47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0,872</t>
        </r>
      </text>
    </comment>
    <comment ref="S1" authorId="0" shapeId="0" xr:uid="{44FE03D7-F2E8-4040-8BF8-577C70C78035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0,361</t>
        </r>
      </text>
    </comment>
    <comment ref="X1" authorId="0" shapeId="0" xr:uid="{2AFE8074-36AA-401C-8C12-BC1A6AA40161}">
      <text>
        <r>
          <rPr>
            <b/>
            <sz val="9"/>
            <color indexed="81"/>
            <rFont val="Tahoma"/>
            <charset val="1"/>
          </rPr>
          <t>win 10:</t>
        </r>
        <r>
          <rPr>
            <sz val="9"/>
            <color indexed="81"/>
            <rFont val="Tahoma"/>
            <charset val="1"/>
          </rPr>
          <t xml:space="preserve">
0,120</t>
        </r>
      </text>
    </comment>
  </commentList>
</comments>
</file>

<file path=xl/sharedStrings.xml><?xml version="1.0" encoding="utf-8"?>
<sst xmlns="http://schemas.openxmlformats.org/spreadsheetml/2006/main" count="742" uniqueCount="443">
  <si>
    <t>TOTAL</t>
  </si>
  <si>
    <t>Kejujuran dan spontanitas 5</t>
  </si>
  <si>
    <t>Kejujuran dan spontanitas 4</t>
  </si>
  <si>
    <t>Kejujuran dan spontanitas 1</t>
  </si>
  <si>
    <t>Kejujuran dan spontanitas 2</t>
  </si>
  <si>
    <t>Kejujuran dan spontanitas 3</t>
  </si>
  <si>
    <t>Kepekaan dan pengertian 1</t>
  </si>
  <si>
    <t>Kepekaan dan pengertian 2</t>
  </si>
  <si>
    <t>Kepekaan dan pengertian 3</t>
  </si>
  <si>
    <t>Kepekaan dan pengertian 4</t>
  </si>
  <si>
    <t>Kelekatan 5</t>
  </si>
  <si>
    <t>Kelekatan 4</t>
  </si>
  <si>
    <t>Kelekatan 3</t>
  </si>
  <si>
    <t>Kelekatan 1</t>
  </si>
  <si>
    <t>Kelekatan 2</t>
  </si>
  <si>
    <t>Eksklusifitas 1</t>
  </si>
  <si>
    <t>Eksklusifitas 2</t>
  </si>
  <si>
    <t>Eksklusifitas 3</t>
  </si>
  <si>
    <t>Eksklusifitas 4</t>
  </si>
  <si>
    <t>Memberi dan berbagi 6</t>
  </si>
  <si>
    <t>Memberi dan berbagi 5</t>
  </si>
  <si>
    <t>Memberi dan berbagi 3</t>
  </si>
  <si>
    <t>Memberi dan berbagi 4</t>
  </si>
  <si>
    <t>Memberi dan berbagi 1</t>
  </si>
  <si>
    <t>Memberi dan berbagi 2</t>
  </si>
  <si>
    <t>Pengorbanan 1</t>
  </si>
  <si>
    <t>Pengorbanan 2</t>
  </si>
  <si>
    <t>Pengorbanan 4</t>
  </si>
  <si>
    <t>Pengorbanan 3</t>
  </si>
  <si>
    <t>Kegiatan bersama 4</t>
  </si>
  <si>
    <t>Kegiatan bersama 3</t>
  </si>
  <si>
    <t>Kegiatan bersama 1</t>
  </si>
  <si>
    <t>Kegiatan bersama 2</t>
  </si>
  <si>
    <t>Kepercayaan dan kesetiaan 1</t>
  </si>
  <si>
    <t>Kepercayaan dan kesetiaan 2</t>
  </si>
  <si>
    <t>Kepercayaan dan kesetiaan 3</t>
  </si>
  <si>
    <t>c-1</t>
  </si>
  <si>
    <t>V Aiken's</t>
  </si>
  <si>
    <t>RELIABILITAS 0,849</t>
  </si>
  <si>
    <t>TOTAL AITEM</t>
  </si>
  <si>
    <t>SKOR TERKECIL DATA</t>
  </si>
  <si>
    <t>SKOR TERBESAR DATA</t>
  </si>
  <si>
    <t>RENTANG SKOR</t>
  </si>
  <si>
    <t>NORMA KELOMPOK</t>
  </si>
  <si>
    <t>SD</t>
  </si>
  <si>
    <t>SANGAT RENDAH</t>
  </si>
  <si>
    <t>M ≤ - 1,5 (SD)</t>
  </si>
  <si>
    <t xml:space="preserve"> ≤</t>
  </si>
  <si>
    <t>MEAN</t>
  </si>
  <si>
    <t>RENDAH</t>
  </si>
  <si>
    <t>- 1,5 (SD)&lt; M ≤ - 0,5 (SD)</t>
  </si>
  <si>
    <t>s/d</t>
  </si>
  <si>
    <t xml:space="preserve">SEDANG </t>
  </si>
  <si>
    <t>- 0,5 (SD) &lt; M ≤ + 0,5 (SD)</t>
  </si>
  <si>
    <t>TINGGI</t>
  </si>
  <si>
    <t>+0,5 (SD) &lt; M ≤ + 1,5 (SD)</t>
  </si>
  <si>
    <t>SANGAT TINGGI</t>
  </si>
  <si>
    <t>+ 1,5 (SD) &lt; M</t>
  </si>
  <si>
    <t xml:space="preserve"> ≥</t>
  </si>
  <si>
    <t>Norma Kelompok</t>
  </si>
  <si>
    <t>NO</t>
  </si>
  <si>
    <t>Nama/Inisial (contoh: Ani/ A)</t>
  </si>
  <si>
    <t>Usia</t>
  </si>
  <si>
    <t>F</t>
  </si>
  <si>
    <t>12-15 tahun</t>
  </si>
  <si>
    <t>SA</t>
  </si>
  <si>
    <t>19-22 tahum</t>
  </si>
  <si>
    <t>a</t>
  </si>
  <si>
    <t>Najwa/N</t>
  </si>
  <si>
    <t>Erlita</t>
  </si>
  <si>
    <t>16-18 tahun</t>
  </si>
  <si>
    <t>alip</t>
  </si>
  <si>
    <t>Celin Dias</t>
  </si>
  <si>
    <t>D</t>
  </si>
  <si>
    <t>R</t>
  </si>
  <si>
    <t>E</t>
  </si>
  <si>
    <t>AP</t>
  </si>
  <si>
    <t>A</t>
  </si>
  <si>
    <t>Rizka/ R</t>
  </si>
  <si>
    <t>riri</t>
  </si>
  <si>
    <t>revania gladys masayu ariska</t>
  </si>
  <si>
    <t>S</t>
  </si>
  <si>
    <t>Sinta/S</t>
  </si>
  <si>
    <t>marcella</t>
  </si>
  <si>
    <t>SEPTIA OCTAV RAHMA ANTIKA/S</t>
  </si>
  <si>
    <t xml:space="preserve">THORIQUL FAJRI AL HABSY </t>
  </si>
  <si>
    <t>Dini aulia nissa</t>
  </si>
  <si>
    <t>M. Adam Ismail</t>
  </si>
  <si>
    <t>Sera/s</t>
  </si>
  <si>
    <t>Nur rosita agustin</t>
  </si>
  <si>
    <t>Sita</t>
  </si>
  <si>
    <t>wulan</t>
  </si>
  <si>
    <t xml:space="preserve">Arletta </t>
  </si>
  <si>
    <t>nesa</t>
  </si>
  <si>
    <t>musa</t>
  </si>
  <si>
    <t xml:space="preserve">Mia </t>
  </si>
  <si>
    <t>Dea</t>
  </si>
  <si>
    <t xml:space="preserve"> Pitaloka </t>
  </si>
  <si>
    <t>Khoir</t>
  </si>
  <si>
    <t>Salsa</t>
  </si>
  <si>
    <t xml:space="preserve">falencya </t>
  </si>
  <si>
    <t xml:space="preserve">Azhara ayu marcella </t>
  </si>
  <si>
    <t>k</t>
  </si>
  <si>
    <t>Dewi/D</t>
  </si>
  <si>
    <t xml:space="preserve">Adiella Nova trinanda </t>
  </si>
  <si>
    <t>viranti/ v</t>
  </si>
  <si>
    <t xml:space="preserve">mayra </t>
  </si>
  <si>
    <t>Zahro</t>
  </si>
  <si>
    <t>PR</t>
  </si>
  <si>
    <t>CA</t>
  </si>
  <si>
    <t>Revalina</t>
  </si>
  <si>
    <t xml:space="preserve">Prahmana </t>
  </si>
  <si>
    <t xml:space="preserve">Galuh Shinta </t>
  </si>
  <si>
    <t>Santi</t>
  </si>
  <si>
    <t>Sugeng Tumbler</t>
  </si>
  <si>
    <t>M</t>
  </si>
  <si>
    <t>Yolan/Y</t>
  </si>
  <si>
    <t>salsa</t>
  </si>
  <si>
    <t>NZI</t>
  </si>
  <si>
    <t>Nadjwa</t>
  </si>
  <si>
    <t xml:space="preserve">Gita </t>
  </si>
  <si>
    <t>Aisya</t>
  </si>
  <si>
    <t>Vera/ V</t>
  </si>
  <si>
    <t xml:space="preserve">billa </t>
  </si>
  <si>
    <t xml:space="preserve">fithratul Fauziah </t>
  </si>
  <si>
    <t>MEGA/ M</t>
  </si>
  <si>
    <t>niko</t>
  </si>
  <si>
    <t>Farrel kalla as sajdah</t>
  </si>
  <si>
    <t>amel</t>
  </si>
  <si>
    <t>Aisca/A</t>
  </si>
  <si>
    <t>Nita/N</t>
  </si>
  <si>
    <t>Rayhan RG</t>
  </si>
  <si>
    <t>U</t>
  </si>
  <si>
    <t>Ziyah</t>
  </si>
  <si>
    <t>Ayu</t>
  </si>
  <si>
    <t>Irfan</t>
  </si>
  <si>
    <t>shafaaa</t>
  </si>
  <si>
    <t>K</t>
  </si>
  <si>
    <t>H</t>
  </si>
  <si>
    <t>Khanza fakhira damarani</t>
  </si>
  <si>
    <t>Aurel/A</t>
  </si>
  <si>
    <t xml:space="preserve">Melati </t>
  </si>
  <si>
    <t>Queensa Rizki Alifia</t>
  </si>
  <si>
    <t>Nursilma Syawali</t>
  </si>
  <si>
    <t>Ratu</t>
  </si>
  <si>
    <t>Dzico</t>
  </si>
  <si>
    <t>Shyla</t>
  </si>
  <si>
    <t>n</t>
  </si>
  <si>
    <t>Risma olivi sonya</t>
  </si>
  <si>
    <t>N</t>
  </si>
  <si>
    <t>Radit/R</t>
  </si>
  <si>
    <t>jellyta putri a</t>
  </si>
  <si>
    <t>silfia tuzahrah</t>
  </si>
  <si>
    <t>Rafael</t>
  </si>
  <si>
    <t xml:space="preserve">Amira Eshmaal lamia </t>
  </si>
  <si>
    <t>Fabian</t>
  </si>
  <si>
    <t>Ibnu Athalla ✋🏻😐🤚🏻</t>
  </si>
  <si>
    <t>V</t>
  </si>
  <si>
    <t>I</t>
  </si>
  <si>
    <t>c</t>
  </si>
  <si>
    <t>faris/f</t>
  </si>
  <si>
    <t>Fahreza/F</t>
  </si>
  <si>
    <t>Y</t>
  </si>
  <si>
    <t>Baim/B</t>
  </si>
  <si>
    <t>L</t>
  </si>
  <si>
    <t xml:space="preserve">Tiara </t>
  </si>
  <si>
    <t xml:space="preserve">Salman Al Farisi </t>
  </si>
  <si>
    <t xml:space="preserve">Gadis / G </t>
  </si>
  <si>
    <t>Gendis</t>
  </si>
  <si>
    <t>v</t>
  </si>
  <si>
    <t>Hasan</t>
  </si>
  <si>
    <t>shafa rokhmatul nuraini</t>
  </si>
  <si>
    <t>b</t>
  </si>
  <si>
    <t>salsabilla mutiara salwa/s</t>
  </si>
  <si>
    <t>Reyhan/R</t>
  </si>
  <si>
    <t>Rihanna</t>
  </si>
  <si>
    <t>Quinn</t>
  </si>
  <si>
    <t>Aurora</t>
  </si>
  <si>
    <t>iga/i</t>
  </si>
  <si>
    <t xml:space="preserve">elsyava dwi arianti </t>
  </si>
  <si>
    <t>nasya/n</t>
  </si>
  <si>
    <t>Sofiyah khusnul latifah</t>
  </si>
  <si>
    <t>Wildan/W</t>
  </si>
  <si>
    <t>C</t>
  </si>
  <si>
    <t>Arya/A</t>
  </si>
  <si>
    <t>Nisa</t>
  </si>
  <si>
    <t xml:space="preserve">elvina </t>
  </si>
  <si>
    <t>Elfan prabu santri</t>
  </si>
  <si>
    <t>Fathan</t>
  </si>
  <si>
    <t>Alif/A</t>
  </si>
  <si>
    <t>Lela/L</t>
  </si>
  <si>
    <t>alya/ a</t>
  </si>
  <si>
    <t>arya/a</t>
  </si>
  <si>
    <t>Hafiz/h</t>
  </si>
  <si>
    <t>Catur</t>
  </si>
  <si>
    <t>fariz/f</t>
  </si>
  <si>
    <t>Moch Reyhan Saputra</t>
  </si>
  <si>
    <t>Hafid</t>
  </si>
  <si>
    <t>DINO</t>
  </si>
  <si>
    <t>Habib R</t>
  </si>
  <si>
    <t xml:space="preserve">Alfin tuzaqi khoiro </t>
  </si>
  <si>
    <t>marcelrizqiradityapratama/r</t>
  </si>
  <si>
    <t xml:space="preserve">Bayu </t>
  </si>
  <si>
    <t>19-22 tahun</t>
  </si>
  <si>
    <t xml:space="preserve">Candra </t>
  </si>
  <si>
    <t>Zulfa</t>
  </si>
  <si>
    <t>Ilham/I</t>
  </si>
  <si>
    <t xml:space="preserve">Hanafi Surya putra </t>
  </si>
  <si>
    <t>Raka/R</t>
  </si>
  <si>
    <t>surya/s</t>
  </si>
  <si>
    <t xml:space="preserve">Raditya putra </t>
  </si>
  <si>
    <t>Rahmad/R</t>
  </si>
  <si>
    <t>Revan</t>
  </si>
  <si>
    <t>azka</t>
  </si>
  <si>
    <t>candra</t>
  </si>
  <si>
    <t xml:space="preserve">Davin </t>
  </si>
  <si>
    <t xml:space="preserve">ACHMAD RAFI FERDIANSYAH </t>
  </si>
  <si>
    <t>Ega</t>
  </si>
  <si>
    <t>Habib</t>
  </si>
  <si>
    <t>Dwi Apriliya Novitasari</t>
  </si>
  <si>
    <t>Gg</t>
  </si>
  <si>
    <t>EM</t>
  </si>
  <si>
    <t>Rama daniel</t>
  </si>
  <si>
    <t xml:space="preserve">Adis d. </t>
  </si>
  <si>
    <t>SUBJEK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</si>
  <si>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</si>
  <si>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</si>
  <si>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</si>
  <si>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</si>
  <si>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</si>
  <si>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</si>
  <si>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</si>
  <si>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</si>
  <si>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</si>
  <si>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</si>
  <si>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</si>
  <si>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</si>
  <si>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</si>
  <si>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</si>
  <si>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</si>
  <si>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</si>
  <si>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Subjek 1</t>
  </si>
  <si>
    <t>Subjek 2</t>
  </si>
  <si>
    <t>Subjek 3</t>
  </si>
  <si>
    <t>Subjek 4</t>
  </si>
  <si>
    <t>Subjek 5</t>
  </si>
  <si>
    <t>Subjek 6</t>
  </si>
  <si>
    <t>Subjek 7</t>
  </si>
  <si>
    <t>Subjek 8</t>
  </si>
  <si>
    <t>Subjek 9</t>
  </si>
  <si>
    <t>Subjek 10</t>
  </si>
  <si>
    <t>Subjek 11</t>
  </si>
  <si>
    <t>Subjek 12</t>
  </si>
  <si>
    <t>Subjek 13</t>
  </si>
  <si>
    <t>Subjek 14</t>
  </si>
  <si>
    <t>Subjek 15</t>
  </si>
  <si>
    <t>Subjek 16</t>
  </si>
  <si>
    <t>Subjek 17</t>
  </si>
  <si>
    <t>Subjek 18</t>
  </si>
  <si>
    <t>Subjek 19</t>
  </si>
  <si>
    <t>Subjek 20</t>
  </si>
  <si>
    <t>Subjek 21</t>
  </si>
  <si>
    <t>Subjek 22</t>
  </si>
  <si>
    <t>Subjek 23</t>
  </si>
  <si>
    <t>Subjek 24</t>
  </si>
  <si>
    <t>Subjek 25</t>
  </si>
  <si>
    <t>Subjek 26</t>
  </si>
  <si>
    <t>Subjek 27</t>
  </si>
  <si>
    <t>Subjek 28</t>
  </si>
  <si>
    <t>Subjek 29</t>
  </si>
  <si>
    <t>Subjek 30</t>
  </si>
  <si>
    <t>Subjek 31</t>
  </si>
  <si>
    <t>Subjek 32</t>
  </si>
  <si>
    <t>Subjek 33</t>
  </si>
  <si>
    <t>Subjek 34</t>
  </si>
  <si>
    <t>Subjek 35</t>
  </si>
  <si>
    <t>Subjek 36</t>
  </si>
  <si>
    <t>Subjek 37</t>
  </si>
  <si>
    <t>Subjek 38</t>
  </si>
  <si>
    <t>Subjek 39</t>
  </si>
  <si>
    <t>Subjek 40</t>
  </si>
  <si>
    <t>Subjek 41</t>
  </si>
  <si>
    <t>Subjek 42</t>
  </si>
  <si>
    <t>Subjek 43</t>
  </si>
  <si>
    <t>Subjek 44</t>
  </si>
  <si>
    <t>Subjek 45</t>
  </si>
  <si>
    <t>Subjek 46</t>
  </si>
  <si>
    <t>Subjek 47</t>
  </si>
  <si>
    <t>Subjek 48</t>
  </si>
  <si>
    <t>Subjek 49</t>
  </si>
  <si>
    <t>Subjek 50</t>
  </si>
  <si>
    <t>Subjek 51</t>
  </si>
  <si>
    <t>Subjek 52</t>
  </si>
  <si>
    <t>Subjek 53</t>
  </si>
  <si>
    <t>Subjek 54</t>
  </si>
  <si>
    <t>Subjek 55</t>
  </si>
  <si>
    <t>Subjek 56</t>
  </si>
  <si>
    <t>Subjek 57</t>
  </si>
  <si>
    <t>Subjek 58</t>
  </si>
  <si>
    <t>Subjek 59</t>
  </si>
  <si>
    <t>Subjek 60</t>
  </si>
  <si>
    <t>Subjek 61</t>
  </si>
  <si>
    <t>Subjek 62</t>
  </si>
  <si>
    <t>Subjek 63</t>
  </si>
  <si>
    <t>Subjek 64</t>
  </si>
  <si>
    <t>Subjek 65</t>
  </si>
  <si>
    <t>Subjek 66</t>
  </si>
  <si>
    <t>Subjek 67</t>
  </si>
  <si>
    <t>Subjek 68</t>
  </si>
  <si>
    <t>Subjek 69</t>
  </si>
  <si>
    <t>Subjek 70</t>
  </si>
  <si>
    <t>Subjek 71</t>
  </si>
  <si>
    <t>Subjek 72</t>
  </si>
  <si>
    <t>Subjek 73</t>
  </si>
  <si>
    <t>Subjek 74</t>
  </si>
  <si>
    <t>Subjek 75</t>
  </si>
  <si>
    <t>Subjek 76</t>
  </si>
  <si>
    <t>Subjek 77</t>
  </si>
  <si>
    <t>Subjek 78</t>
  </si>
  <si>
    <t>Subjek 79</t>
  </si>
  <si>
    <t>Subjek 80</t>
  </si>
  <si>
    <t>Subjek 81</t>
  </si>
  <si>
    <t>Subjek 82</t>
  </si>
  <si>
    <t>Subjek 83</t>
  </si>
  <si>
    <t>Subjek 84</t>
  </si>
  <si>
    <t>Subjek 85</t>
  </si>
  <si>
    <t>Subjek 86</t>
  </si>
  <si>
    <t>Subjek 87</t>
  </si>
  <si>
    <t>Subjek 88</t>
  </si>
  <si>
    <t>Subjek 89</t>
  </si>
  <si>
    <t>Subjek 90</t>
  </si>
  <si>
    <t>Subjek 91</t>
  </si>
  <si>
    <t>Subjek 92</t>
  </si>
  <si>
    <t>Subjek 93</t>
  </si>
  <si>
    <t>Subjek 94</t>
  </si>
  <si>
    <t>Subjek 95</t>
  </si>
  <si>
    <t>Subjek 96</t>
  </si>
  <si>
    <t>Subjek 97</t>
  </si>
  <si>
    <t>Subjek 98</t>
  </si>
  <si>
    <t>Subjek 99</t>
  </si>
  <si>
    <t>Subjek 100</t>
  </si>
  <si>
    <t>Subjek 101</t>
  </si>
  <si>
    <t>Subjek 102</t>
  </si>
  <si>
    <t>Subjek 103</t>
  </si>
  <si>
    <t>Subjek 104</t>
  </si>
  <si>
    <t>Subjek 105</t>
  </si>
  <si>
    <t>Subjek 106</t>
  </si>
  <si>
    <t>Subjek 107</t>
  </si>
  <si>
    <t>Subjek 108</t>
  </si>
  <si>
    <t>Subjek 109</t>
  </si>
  <si>
    <t>Subjek 110</t>
  </si>
  <si>
    <t>Subjek 111</t>
  </si>
  <si>
    <t>Subjek 112</t>
  </si>
  <si>
    <t>Subjek 113</t>
  </si>
  <si>
    <t>Subjek 114</t>
  </si>
  <si>
    <t>Subjek 115</t>
  </si>
  <si>
    <t>Subjek 116</t>
  </si>
  <si>
    <t>Subjek 117</t>
  </si>
  <si>
    <t>Subjek 118</t>
  </si>
  <si>
    <t>Subjek 119</t>
  </si>
  <si>
    <t>Subjek 120</t>
  </si>
  <si>
    <t>Subjek 121</t>
  </si>
  <si>
    <t>Subjek 122</t>
  </si>
  <si>
    <t>Subjek 123</t>
  </si>
  <si>
    <t>Subjek 124</t>
  </si>
  <si>
    <t>Subjek 125</t>
  </si>
  <si>
    <t>Subjek 126</t>
  </si>
  <si>
    <t>Subjek 127</t>
  </si>
  <si>
    <t>Subjek 128</t>
  </si>
  <si>
    <t>Subjek 129</t>
  </si>
  <si>
    <t>Subjek 130</t>
  </si>
  <si>
    <t>Subjek 131</t>
  </si>
  <si>
    <t>Subjek 132</t>
  </si>
  <si>
    <t>Subjek 133</t>
  </si>
  <si>
    <t>Subjek 134</t>
  </si>
  <si>
    <t>Subjek 135</t>
  </si>
  <si>
    <t>Subjek 136</t>
  </si>
  <si>
    <t>Subjek 137</t>
  </si>
  <si>
    <t>Subjek 138</t>
  </si>
  <si>
    <t>Subjek 139</t>
  </si>
  <si>
    <t>Subjek 140</t>
  </si>
  <si>
    <t>Subjek 141</t>
  </si>
  <si>
    <t>Subjek 142</t>
  </si>
  <si>
    <t>Subjek 143</t>
  </si>
  <si>
    <t>Subjek 144</t>
  </si>
  <si>
    <t>Subjek 145</t>
  </si>
  <si>
    <t>Subjek 146</t>
  </si>
  <si>
    <t>Subjek 147</t>
  </si>
  <si>
    <t>Subjek 148</t>
  </si>
  <si>
    <t>Subjek 149</t>
  </si>
  <si>
    <t>Subjek 150</t>
  </si>
  <si>
    <t>Subjek 151</t>
  </si>
  <si>
    <t>Subjek 152</t>
  </si>
  <si>
    <t>Subjek 153</t>
  </si>
  <si>
    <t>Subjek 154</t>
  </si>
  <si>
    <t>Subjek 155</t>
  </si>
  <si>
    <t>Subjek 156</t>
  </si>
  <si>
    <t>Subjek 157</t>
  </si>
  <si>
    <t>Subjek 158</t>
  </si>
  <si>
    <t>Subjek 159</t>
  </si>
  <si>
    <t>Subjek 160</t>
  </si>
  <si>
    <t>Subjek 161</t>
  </si>
  <si>
    <t>Subjek 162</t>
  </si>
  <si>
    <t>Subjek 163</t>
  </si>
  <si>
    <t>Subjek 164</t>
  </si>
  <si>
    <t>Subjek 165</t>
  </si>
  <si>
    <t>Subjek 166</t>
  </si>
  <si>
    <t>Subjek 167</t>
  </si>
  <si>
    <t>Subjek 168</t>
  </si>
  <si>
    <t>Subjek 169</t>
  </si>
  <si>
    <t>Subjek 170</t>
  </si>
  <si>
    <t>Subjek 171</t>
  </si>
  <si>
    <t>Subjek 172</t>
  </si>
  <si>
    <t>Subjek 173</t>
  </si>
  <si>
    <t>Subjek 174</t>
  </si>
  <si>
    <t>Subjek 175</t>
  </si>
  <si>
    <t>Subjek 176</t>
  </si>
  <si>
    <t>Subjek 177</t>
  </si>
  <si>
    <t>Subjek 178</t>
  </si>
  <si>
    <t>Subjek 179</t>
  </si>
  <si>
    <t>Subjek 180</t>
  </si>
  <si>
    <t>Subjek 181</t>
  </si>
  <si>
    <t>Subjek 182</t>
  </si>
  <si>
    <t>Subjek 183</t>
  </si>
  <si>
    <t>Subjek 184</t>
  </si>
  <si>
    <t>Subjek 185</t>
  </si>
  <si>
    <t>Subjek 186</t>
  </si>
  <si>
    <t>Subjek 187</t>
  </si>
  <si>
    <t>Subjek 188</t>
  </si>
  <si>
    <t>Subjek 189</t>
  </si>
  <si>
    <t>Subjek 190</t>
  </si>
  <si>
    <t>Subjek 191</t>
  </si>
  <si>
    <t>Subjek 192</t>
  </si>
  <si>
    <t>Subjek 193</t>
  </si>
  <si>
    <t>Subjek 194</t>
  </si>
  <si>
    <t>Subjek 195</t>
  </si>
  <si>
    <t>Subjek 196</t>
  </si>
  <si>
    <t>Subjek 197</t>
  </si>
  <si>
    <t>Subjek 198</t>
  </si>
  <si>
    <t>Subjek 199</t>
  </si>
  <si>
    <t>Subjek 200</t>
  </si>
  <si>
    <t>X17</t>
  </si>
  <si>
    <t>X18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</si>
</sst>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0000"/>
        <bgColor rgb="FF5B3F86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rgb="FFF8F9FA"/>
      </patternFill>
    </fill>
  </fills>
  <borders count="13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0" xfId="0" applyFill="1"/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0" fillId="3" borderId="0" xfId="0" applyFill="1"/>
    <xf numFmtId="0" fontId="1" fillId="4" borderId="5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0" fillId="4" borderId="0" xfId="0" applyFill="1"/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1" fillId="7" borderId="7" xfId="0" applyFont="1" applyFill="1" applyBorder="1" applyAlignment="1">
      <alignment vertical="center"/>
    </xf>
    <xf numFmtId="0" fontId="5" fillId="0" borderId="0" xfId="0" applyFont="1"/>
    <xf numFmtId="0" fontId="6" fillId="0" borderId="9" xfId="0" applyFont="1" applyBorder="1" applyAlignment="1">
      <alignment vertical="center"/>
    </xf>
    <xf numFmtId="0" fontId="0" fillId="0" borderId="9" xfId="0" applyBorder="1"/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9" xfId="0" quotePrefix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9" xfId="0" quotePrefix="1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10" xfId="0" quotePrefix="1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47625</xdr:rowOff>
    </xdr:from>
    <xdr:to>
      <xdr:col>56</xdr:col>
      <xdr:colOff>180975</xdr:colOff>
      <xdr:row>126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82DF026-82E4-9449-676F-8ED4D92AA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34318575" cy="239458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4</xdr:col>
      <xdr:colOff>533400</xdr:colOff>
      <xdr:row>132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814A70F-745F-BC76-E9E8-603756012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24384000"/>
          <a:ext cx="1752600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DDF45-B95A-486A-A242-A2FBD1082C36}">
  <dimension ref="A1:AN201"/>
  <sheetViews>
    <sheetView workbookViewId="0">
      <selection sqref="A1:XFD1048576"/>
    </sheetView>
  </sheetViews>
  <sheetFormatPr defaultRowHeight="15" x14ac:dyDescent="0.25"/>
  <cols>
    <col min="1" max="3" width="23.85546875" bestFit="1" customWidth="1"/>
    <col min="4" max="5" width="22.7109375" bestFit="1" customWidth="1"/>
    <col min="6" max="7" width="10.140625" bestFit="1" customWidth="1"/>
    <col min="8" max="9" width="12.42578125" bestFit="1" customWidth="1"/>
    <col min="10" max="12" width="19.5703125" bestFit="1" customWidth="1"/>
    <col min="13" max="14" width="12.85546875" bestFit="1" customWidth="1"/>
    <col min="15" max="16" width="16.7109375" bestFit="1" customWidth="1"/>
    <col min="17" max="19" width="24.42578125" bestFit="1" customWidth="1"/>
    <col min="20" max="21" width="16.7109375" bestFit="1" customWidth="1"/>
    <col min="22" max="23" width="12.85546875" bestFit="1" customWidth="1"/>
    <col min="24" max="26" width="19.5703125" bestFit="1" customWidth="1"/>
    <col min="27" max="28" width="12.42578125" bestFit="1" customWidth="1"/>
    <col min="29" max="31" width="10.140625" bestFit="1" customWidth="1"/>
    <col min="32" max="33" width="22.7109375" bestFit="1" customWidth="1"/>
    <col min="34" max="35" width="23.85546875" bestFit="1" customWidth="1"/>
    <col min="36" max="36" width="18.85546875" customWidth="1"/>
  </cols>
  <sheetData>
    <row r="1" spans="1:40" x14ac:dyDescent="0.25">
      <c r="A1" s="17" t="s">
        <v>3</v>
      </c>
      <c r="B1" s="1" t="s">
        <v>4</v>
      </c>
      <c r="C1" s="17" t="s">
        <v>5</v>
      </c>
      <c r="D1" s="17" t="s">
        <v>6</v>
      </c>
      <c r="E1" s="1" t="s">
        <v>7</v>
      </c>
      <c r="F1" s="17" t="s">
        <v>13</v>
      </c>
      <c r="G1" s="17" t="s">
        <v>14</v>
      </c>
      <c r="H1" s="1" t="s">
        <v>15</v>
      </c>
      <c r="I1" s="17" t="s">
        <v>16</v>
      </c>
      <c r="J1" s="17" t="s">
        <v>23</v>
      </c>
      <c r="K1" s="17" t="s">
        <v>24</v>
      </c>
      <c r="L1" s="17" t="s">
        <v>21</v>
      </c>
      <c r="M1" s="17" t="s">
        <v>25</v>
      </c>
      <c r="N1" s="17" t="s">
        <v>26</v>
      </c>
      <c r="O1" s="17" t="s">
        <v>31</v>
      </c>
      <c r="P1" s="17" t="s">
        <v>32</v>
      </c>
      <c r="Q1" s="17" t="s">
        <v>33</v>
      </c>
      <c r="R1" s="17" t="s">
        <v>34</v>
      </c>
      <c r="S1" s="17" t="s">
        <v>35</v>
      </c>
      <c r="T1" s="1" t="s">
        <v>30</v>
      </c>
      <c r="U1" s="1" t="s">
        <v>29</v>
      </c>
      <c r="V1" s="1" t="s">
        <v>28</v>
      </c>
      <c r="W1" s="1" t="s">
        <v>27</v>
      </c>
      <c r="X1" s="17" t="s">
        <v>22</v>
      </c>
      <c r="Y1" s="1" t="s">
        <v>20</v>
      </c>
      <c r="Z1" s="1" t="s">
        <v>19</v>
      </c>
      <c r="AA1" s="1" t="s">
        <v>17</v>
      </c>
      <c r="AB1" s="1" t="s">
        <v>18</v>
      </c>
      <c r="AC1" s="1" t="s">
        <v>12</v>
      </c>
      <c r="AD1" s="1" t="s">
        <v>11</v>
      </c>
      <c r="AE1" s="1" t="s">
        <v>10</v>
      </c>
      <c r="AF1" s="1" t="s">
        <v>8</v>
      </c>
      <c r="AG1" s="1" t="s">
        <v>9</v>
      </c>
      <c r="AH1" s="1" t="s">
        <v>2</v>
      </c>
      <c r="AI1" s="2" t="s">
        <v>1</v>
      </c>
      <c r="AJ1" s="3" t="s">
        <v>0</v>
      </c>
      <c r="AK1" s="16" t="s">
        <v>36</v>
      </c>
      <c r="AL1" s="16" t="s">
        <v>37</v>
      </c>
    </row>
    <row r="2" spans="1:40" x14ac:dyDescent="0.25">
      <c r="A2" s="18">
        <v>3</v>
      </c>
      <c r="B2" s="4">
        <v>3</v>
      </c>
      <c r="C2" s="18">
        <v>2</v>
      </c>
      <c r="D2" s="18">
        <v>4</v>
      </c>
      <c r="E2" s="4">
        <v>3</v>
      </c>
      <c r="F2" s="18">
        <v>2</v>
      </c>
      <c r="G2" s="18">
        <v>3</v>
      </c>
      <c r="H2" s="4">
        <v>3</v>
      </c>
      <c r="I2" s="18">
        <v>4</v>
      </c>
      <c r="J2" s="18">
        <v>4</v>
      </c>
      <c r="K2" s="18">
        <v>2</v>
      </c>
      <c r="L2" s="18">
        <v>4</v>
      </c>
      <c r="M2" s="18">
        <v>4</v>
      </c>
      <c r="N2" s="18">
        <v>3</v>
      </c>
      <c r="O2" s="18">
        <v>3</v>
      </c>
      <c r="P2" s="18">
        <v>3</v>
      </c>
      <c r="Q2" s="18">
        <v>4</v>
      </c>
      <c r="R2" s="18">
        <v>4</v>
      </c>
      <c r="S2" s="18">
        <v>3</v>
      </c>
      <c r="T2" s="4">
        <v>3</v>
      </c>
      <c r="U2" s="4">
        <v>3</v>
      </c>
      <c r="V2" s="4">
        <v>4</v>
      </c>
      <c r="W2" s="4">
        <v>1</v>
      </c>
      <c r="X2" s="18">
        <v>4</v>
      </c>
      <c r="Y2" s="4">
        <v>3</v>
      </c>
      <c r="Z2" s="4">
        <v>3</v>
      </c>
      <c r="AA2" s="4">
        <v>2</v>
      </c>
      <c r="AB2" s="4">
        <v>3</v>
      </c>
      <c r="AC2" s="4">
        <v>3</v>
      </c>
      <c r="AD2" s="4">
        <v>2</v>
      </c>
      <c r="AE2" s="4">
        <v>3</v>
      </c>
      <c r="AF2" s="4">
        <v>1</v>
      </c>
      <c r="AG2" s="4">
        <v>3</v>
      </c>
      <c r="AH2" s="4">
        <v>3</v>
      </c>
      <c r="AI2" s="5">
        <v>3</v>
      </c>
      <c r="AJ2" s="6">
        <f t="shared" ref="AJ2:AJ65" si="0">SUM(A2:AI2)</f>
        <v>105</v>
      </c>
      <c r="AK2">
        <f>AJ2-35</f>
        <v>70</v>
      </c>
      <c r="AL2">
        <f>AJ2/35*AK2</f>
        <v>210</v>
      </c>
      <c r="AN2" t="s">
        <v>38</v>
      </c>
    </row>
    <row r="3" spans="1:40" x14ac:dyDescent="0.25">
      <c r="A3" s="19">
        <v>2</v>
      </c>
      <c r="B3" s="7">
        <v>2</v>
      </c>
      <c r="C3" s="19">
        <v>2</v>
      </c>
      <c r="D3" s="19">
        <v>3</v>
      </c>
      <c r="E3" s="7">
        <v>3</v>
      </c>
      <c r="F3" s="19">
        <v>3</v>
      </c>
      <c r="G3" s="19">
        <v>3</v>
      </c>
      <c r="H3" s="7">
        <v>3</v>
      </c>
      <c r="I3" s="19">
        <v>3</v>
      </c>
      <c r="J3" s="19">
        <v>4</v>
      </c>
      <c r="K3" s="19">
        <v>3</v>
      </c>
      <c r="L3" s="19">
        <v>3</v>
      </c>
      <c r="M3" s="19">
        <v>4</v>
      </c>
      <c r="N3" s="19">
        <v>4</v>
      </c>
      <c r="O3" s="19">
        <v>3</v>
      </c>
      <c r="P3" s="19">
        <v>3</v>
      </c>
      <c r="Q3" s="19">
        <v>4</v>
      </c>
      <c r="R3" s="19">
        <v>3</v>
      </c>
      <c r="S3" s="19">
        <v>3</v>
      </c>
      <c r="T3" s="7">
        <v>4</v>
      </c>
      <c r="U3" s="7">
        <v>3</v>
      </c>
      <c r="V3" s="7">
        <v>3</v>
      </c>
      <c r="W3" s="7">
        <v>2</v>
      </c>
      <c r="X3" s="19">
        <v>3</v>
      </c>
      <c r="Y3" s="7">
        <v>4</v>
      </c>
      <c r="Z3" s="7">
        <v>3</v>
      </c>
      <c r="AA3" s="7">
        <v>3</v>
      </c>
      <c r="AB3" s="7">
        <v>3</v>
      </c>
      <c r="AC3" s="7">
        <v>3</v>
      </c>
      <c r="AD3" s="7">
        <v>4</v>
      </c>
      <c r="AE3" s="7">
        <v>4</v>
      </c>
      <c r="AF3" s="7">
        <v>2</v>
      </c>
      <c r="AG3" s="7">
        <v>3</v>
      </c>
      <c r="AH3" s="7">
        <v>2</v>
      </c>
      <c r="AI3" s="8">
        <v>2</v>
      </c>
      <c r="AJ3" s="9">
        <f t="shared" si="0"/>
        <v>106</v>
      </c>
      <c r="AK3">
        <f t="shared" ref="AK3:AK66" si="1">AJ3-35</f>
        <v>71</v>
      </c>
      <c r="AL3">
        <f t="shared" ref="AL3:AL66" si="2">AJ3/35*AK3</f>
        <v>215.02857142857141</v>
      </c>
    </row>
    <row r="4" spans="1:40" x14ac:dyDescent="0.25">
      <c r="A4" s="18">
        <v>2</v>
      </c>
      <c r="B4" s="4">
        <v>2</v>
      </c>
      <c r="C4" s="18">
        <v>3</v>
      </c>
      <c r="D4" s="18">
        <v>3</v>
      </c>
      <c r="E4" s="4">
        <v>3</v>
      </c>
      <c r="F4" s="18">
        <v>3</v>
      </c>
      <c r="G4" s="18">
        <v>3</v>
      </c>
      <c r="H4" s="4">
        <v>3</v>
      </c>
      <c r="I4" s="18">
        <v>2</v>
      </c>
      <c r="J4" s="18">
        <v>2</v>
      </c>
      <c r="K4" s="18">
        <v>3</v>
      </c>
      <c r="L4" s="18">
        <v>3</v>
      </c>
      <c r="M4" s="18">
        <v>3</v>
      </c>
      <c r="N4" s="18">
        <v>3</v>
      </c>
      <c r="O4" s="18">
        <v>2</v>
      </c>
      <c r="P4" s="18">
        <v>2</v>
      </c>
      <c r="Q4" s="18">
        <v>3</v>
      </c>
      <c r="R4" s="18">
        <v>3</v>
      </c>
      <c r="S4" s="18">
        <v>3</v>
      </c>
      <c r="T4" s="4">
        <v>4</v>
      </c>
      <c r="U4" s="4">
        <v>3</v>
      </c>
      <c r="V4" s="4">
        <v>4</v>
      </c>
      <c r="W4" s="4">
        <v>1</v>
      </c>
      <c r="X4" s="18">
        <v>3</v>
      </c>
      <c r="Y4" s="4">
        <v>4</v>
      </c>
      <c r="Z4" s="4">
        <v>3</v>
      </c>
      <c r="AA4" s="4">
        <v>3</v>
      </c>
      <c r="AB4" s="4">
        <v>3</v>
      </c>
      <c r="AC4" s="4">
        <v>4</v>
      </c>
      <c r="AD4" s="4">
        <v>3</v>
      </c>
      <c r="AE4" s="4">
        <v>4</v>
      </c>
      <c r="AF4" s="4">
        <v>2</v>
      </c>
      <c r="AG4" s="4">
        <v>3</v>
      </c>
      <c r="AH4" s="4">
        <v>3</v>
      </c>
      <c r="AI4" s="5">
        <v>3</v>
      </c>
      <c r="AJ4" s="6">
        <f t="shared" si="0"/>
        <v>101</v>
      </c>
      <c r="AK4">
        <f t="shared" si="1"/>
        <v>66</v>
      </c>
      <c r="AL4">
        <f t="shared" si="2"/>
        <v>190.45714285714286</v>
      </c>
    </row>
    <row r="5" spans="1:40" x14ac:dyDescent="0.25">
      <c r="A5" s="19">
        <v>4</v>
      </c>
      <c r="B5" s="7">
        <v>4</v>
      </c>
      <c r="C5" s="19">
        <v>4</v>
      </c>
      <c r="D5" s="19">
        <v>1</v>
      </c>
      <c r="E5" s="7">
        <v>3</v>
      </c>
      <c r="F5" s="19">
        <v>4</v>
      </c>
      <c r="G5" s="19">
        <v>4</v>
      </c>
      <c r="H5" s="7">
        <v>4</v>
      </c>
      <c r="I5" s="19">
        <v>4</v>
      </c>
      <c r="J5" s="19">
        <v>3</v>
      </c>
      <c r="K5" s="19">
        <v>1</v>
      </c>
      <c r="L5" s="19">
        <v>3</v>
      </c>
      <c r="M5" s="19">
        <v>2</v>
      </c>
      <c r="N5" s="19">
        <v>4</v>
      </c>
      <c r="O5" s="19">
        <v>3</v>
      </c>
      <c r="P5" s="19">
        <v>4</v>
      </c>
      <c r="Q5" s="19">
        <v>4</v>
      </c>
      <c r="R5" s="19">
        <v>3</v>
      </c>
      <c r="S5" s="19">
        <v>4</v>
      </c>
      <c r="T5" s="7">
        <v>4</v>
      </c>
      <c r="U5" s="7">
        <v>1</v>
      </c>
      <c r="V5" s="7">
        <v>4</v>
      </c>
      <c r="W5" s="7">
        <v>1</v>
      </c>
      <c r="X5" s="19">
        <v>3</v>
      </c>
      <c r="Y5" s="7">
        <v>4</v>
      </c>
      <c r="Z5" s="7">
        <v>3</v>
      </c>
      <c r="AA5" s="7">
        <v>2</v>
      </c>
      <c r="AB5" s="7">
        <v>2</v>
      </c>
      <c r="AC5" s="7">
        <v>4</v>
      </c>
      <c r="AD5" s="7">
        <v>1</v>
      </c>
      <c r="AE5" s="7">
        <v>2</v>
      </c>
      <c r="AF5" s="7">
        <v>2</v>
      </c>
      <c r="AG5" s="7">
        <v>4</v>
      </c>
      <c r="AH5" s="7">
        <v>4</v>
      </c>
      <c r="AI5" s="8">
        <v>4</v>
      </c>
      <c r="AJ5" s="9">
        <f t="shared" si="0"/>
        <v>108</v>
      </c>
      <c r="AK5">
        <f t="shared" si="1"/>
        <v>73</v>
      </c>
      <c r="AL5">
        <f t="shared" si="2"/>
        <v>225.25714285714287</v>
      </c>
    </row>
    <row r="6" spans="1:40" x14ac:dyDescent="0.25">
      <c r="A6" s="18">
        <v>3</v>
      </c>
      <c r="B6" s="4">
        <v>3</v>
      </c>
      <c r="C6" s="18">
        <v>3</v>
      </c>
      <c r="D6" s="18">
        <v>4</v>
      </c>
      <c r="E6" s="4">
        <v>4</v>
      </c>
      <c r="F6" s="18">
        <v>3</v>
      </c>
      <c r="G6" s="18">
        <v>3</v>
      </c>
      <c r="H6" s="4">
        <v>4</v>
      </c>
      <c r="I6" s="18">
        <v>3</v>
      </c>
      <c r="J6" s="18">
        <v>3</v>
      </c>
      <c r="K6" s="18">
        <v>2</v>
      </c>
      <c r="L6" s="18">
        <v>4</v>
      </c>
      <c r="M6" s="18">
        <v>4</v>
      </c>
      <c r="N6" s="18">
        <v>2</v>
      </c>
      <c r="O6" s="18">
        <v>1</v>
      </c>
      <c r="P6" s="18">
        <v>4</v>
      </c>
      <c r="Q6" s="18">
        <v>4</v>
      </c>
      <c r="R6" s="18">
        <v>4</v>
      </c>
      <c r="S6" s="18">
        <v>3</v>
      </c>
      <c r="T6" s="4">
        <v>4</v>
      </c>
      <c r="U6" s="4">
        <v>2</v>
      </c>
      <c r="V6" s="4">
        <v>4</v>
      </c>
      <c r="W6" s="4">
        <v>1</v>
      </c>
      <c r="X6" s="18">
        <v>4</v>
      </c>
      <c r="Y6" s="4">
        <v>4</v>
      </c>
      <c r="Z6" s="4">
        <v>4</v>
      </c>
      <c r="AA6" s="4">
        <v>4</v>
      </c>
      <c r="AB6" s="4">
        <v>4</v>
      </c>
      <c r="AC6" s="4">
        <v>4</v>
      </c>
      <c r="AD6" s="4">
        <v>1</v>
      </c>
      <c r="AE6" s="4">
        <v>4</v>
      </c>
      <c r="AF6" s="4">
        <v>2</v>
      </c>
      <c r="AG6" s="4">
        <v>4</v>
      </c>
      <c r="AH6" s="4">
        <v>4</v>
      </c>
      <c r="AI6" s="5">
        <v>4</v>
      </c>
      <c r="AJ6" s="6">
        <f t="shared" si="0"/>
        <v>115</v>
      </c>
      <c r="AK6">
        <f t="shared" si="1"/>
        <v>80</v>
      </c>
      <c r="AL6">
        <f t="shared" si="2"/>
        <v>262.85714285714283</v>
      </c>
    </row>
    <row r="7" spans="1:40" x14ac:dyDescent="0.25">
      <c r="A7" s="19">
        <v>3</v>
      </c>
      <c r="B7" s="7">
        <v>3</v>
      </c>
      <c r="C7" s="19">
        <v>3</v>
      </c>
      <c r="D7" s="19">
        <v>3</v>
      </c>
      <c r="E7" s="7">
        <v>3</v>
      </c>
      <c r="F7" s="19">
        <v>2</v>
      </c>
      <c r="G7" s="19">
        <v>2</v>
      </c>
      <c r="H7" s="7">
        <v>2</v>
      </c>
      <c r="I7" s="19">
        <v>2</v>
      </c>
      <c r="J7" s="19">
        <v>3</v>
      </c>
      <c r="K7" s="19">
        <v>1</v>
      </c>
      <c r="L7" s="19">
        <v>3</v>
      </c>
      <c r="M7" s="19">
        <v>2</v>
      </c>
      <c r="N7" s="19">
        <v>3</v>
      </c>
      <c r="O7" s="19">
        <v>2</v>
      </c>
      <c r="P7" s="19">
        <v>3</v>
      </c>
      <c r="Q7" s="19">
        <v>3</v>
      </c>
      <c r="R7" s="19">
        <v>3</v>
      </c>
      <c r="S7" s="19">
        <v>2</v>
      </c>
      <c r="T7" s="7">
        <v>3</v>
      </c>
      <c r="U7" s="7">
        <v>2</v>
      </c>
      <c r="V7" s="7">
        <v>3</v>
      </c>
      <c r="W7" s="7">
        <v>3</v>
      </c>
      <c r="X7" s="19">
        <v>3</v>
      </c>
      <c r="Y7" s="7">
        <v>3</v>
      </c>
      <c r="Z7" s="7">
        <v>3</v>
      </c>
      <c r="AA7" s="7">
        <v>2</v>
      </c>
      <c r="AB7" s="7">
        <v>3</v>
      </c>
      <c r="AC7" s="7">
        <v>3</v>
      </c>
      <c r="AD7" s="7">
        <v>2</v>
      </c>
      <c r="AE7" s="7">
        <v>3</v>
      </c>
      <c r="AF7" s="7">
        <v>2</v>
      </c>
      <c r="AG7" s="7">
        <v>2</v>
      </c>
      <c r="AH7" s="7">
        <v>2</v>
      </c>
      <c r="AI7" s="8">
        <v>2</v>
      </c>
      <c r="AJ7" s="9">
        <f t="shared" si="0"/>
        <v>89</v>
      </c>
      <c r="AK7">
        <f t="shared" si="1"/>
        <v>54</v>
      </c>
      <c r="AL7">
        <f t="shared" si="2"/>
        <v>137.31428571428572</v>
      </c>
    </row>
    <row r="8" spans="1:40" x14ac:dyDescent="0.25">
      <c r="A8" s="20">
        <v>3</v>
      </c>
      <c r="B8" s="10">
        <v>3</v>
      </c>
      <c r="C8" s="20">
        <v>3</v>
      </c>
      <c r="D8" s="20">
        <v>3</v>
      </c>
      <c r="E8" s="10">
        <v>3</v>
      </c>
      <c r="F8" s="20">
        <v>2</v>
      </c>
      <c r="G8" s="20">
        <v>3</v>
      </c>
      <c r="H8" s="10">
        <v>3</v>
      </c>
      <c r="I8" s="20">
        <v>3</v>
      </c>
      <c r="J8" s="20">
        <v>3</v>
      </c>
      <c r="K8" s="20">
        <v>3</v>
      </c>
      <c r="L8" s="20">
        <v>1</v>
      </c>
      <c r="M8" s="20">
        <v>3</v>
      </c>
      <c r="N8" s="20">
        <v>3</v>
      </c>
      <c r="O8" s="20">
        <v>2</v>
      </c>
      <c r="P8" s="20">
        <v>3</v>
      </c>
      <c r="Q8" s="20">
        <v>3</v>
      </c>
      <c r="R8" s="20">
        <v>3</v>
      </c>
      <c r="S8" s="20">
        <v>2</v>
      </c>
      <c r="T8" s="10">
        <v>3</v>
      </c>
      <c r="U8" s="10">
        <v>3</v>
      </c>
      <c r="V8" s="10">
        <v>3</v>
      </c>
      <c r="W8" s="10">
        <v>3</v>
      </c>
      <c r="X8" s="20">
        <v>3</v>
      </c>
      <c r="Y8" s="10">
        <v>3</v>
      </c>
      <c r="Z8" s="10">
        <v>3</v>
      </c>
      <c r="AA8" s="10">
        <v>3</v>
      </c>
      <c r="AB8" s="10">
        <v>3</v>
      </c>
      <c r="AC8" s="10">
        <v>3</v>
      </c>
      <c r="AD8" s="10">
        <v>2</v>
      </c>
      <c r="AE8" s="10">
        <v>3</v>
      </c>
      <c r="AF8" s="10">
        <v>2</v>
      </c>
      <c r="AG8" s="10">
        <v>3</v>
      </c>
      <c r="AH8" s="10">
        <v>3</v>
      </c>
      <c r="AI8" s="11">
        <v>3</v>
      </c>
      <c r="AJ8" s="6">
        <f t="shared" si="0"/>
        <v>98</v>
      </c>
      <c r="AK8">
        <f t="shared" si="1"/>
        <v>63</v>
      </c>
      <c r="AL8">
        <f t="shared" si="2"/>
        <v>176.39999999999998</v>
      </c>
    </row>
    <row r="9" spans="1:40" x14ac:dyDescent="0.25">
      <c r="A9" s="21">
        <v>3</v>
      </c>
      <c r="B9" s="12">
        <v>3</v>
      </c>
      <c r="C9" s="21">
        <v>3</v>
      </c>
      <c r="D9" s="21">
        <v>4</v>
      </c>
      <c r="E9" s="12">
        <v>3</v>
      </c>
      <c r="F9" s="21">
        <v>2</v>
      </c>
      <c r="G9" s="21">
        <v>3</v>
      </c>
      <c r="H9" s="12">
        <v>3</v>
      </c>
      <c r="I9" s="21">
        <v>2</v>
      </c>
      <c r="J9" s="21">
        <v>3</v>
      </c>
      <c r="K9" s="21">
        <v>3</v>
      </c>
      <c r="L9" s="21">
        <v>4</v>
      </c>
      <c r="M9" s="21">
        <v>3</v>
      </c>
      <c r="N9" s="21">
        <v>3</v>
      </c>
      <c r="O9" s="21">
        <v>2</v>
      </c>
      <c r="P9" s="21">
        <v>3</v>
      </c>
      <c r="Q9" s="21">
        <v>3</v>
      </c>
      <c r="R9" s="21">
        <v>4</v>
      </c>
      <c r="S9" s="21">
        <v>2</v>
      </c>
      <c r="T9" s="12">
        <v>3</v>
      </c>
      <c r="U9" s="12">
        <v>2</v>
      </c>
      <c r="V9" s="12">
        <v>3</v>
      </c>
      <c r="W9" s="12">
        <v>3</v>
      </c>
      <c r="X9" s="21">
        <v>4</v>
      </c>
      <c r="Y9" s="12">
        <v>3</v>
      </c>
      <c r="Z9" s="12">
        <v>4</v>
      </c>
      <c r="AA9" s="12">
        <v>3</v>
      </c>
      <c r="AB9" s="12">
        <v>2</v>
      </c>
      <c r="AC9" s="12">
        <v>3</v>
      </c>
      <c r="AD9" s="12">
        <v>2</v>
      </c>
      <c r="AE9" s="12">
        <v>3</v>
      </c>
      <c r="AF9" s="12">
        <v>3</v>
      </c>
      <c r="AG9" s="12">
        <v>4</v>
      </c>
      <c r="AH9" s="12">
        <v>3</v>
      </c>
      <c r="AI9" s="13">
        <v>3</v>
      </c>
      <c r="AJ9" s="9">
        <f t="shared" si="0"/>
        <v>104</v>
      </c>
      <c r="AK9">
        <f t="shared" si="1"/>
        <v>69</v>
      </c>
      <c r="AL9">
        <f t="shared" si="2"/>
        <v>205.02857142857144</v>
      </c>
    </row>
    <row r="10" spans="1:40" x14ac:dyDescent="0.25">
      <c r="A10" s="20">
        <v>2</v>
      </c>
      <c r="B10" s="10">
        <v>2</v>
      </c>
      <c r="C10" s="20">
        <v>3</v>
      </c>
      <c r="D10" s="20">
        <v>3</v>
      </c>
      <c r="E10" s="10">
        <v>2</v>
      </c>
      <c r="F10" s="20">
        <v>2</v>
      </c>
      <c r="G10" s="20">
        <v>2</v>
      </c>
      <c r="H10" s="10">
        <v>3</v>
      </c>
      <c r="I10" s="20">
        <v>3</v>
      </c>
      <c r="J10" s="20">
        <v>3</v>
      </c>
      <c r="K10" s="20">
        <v>1</v>
      </c>
      <c r="L10" s="20">
        <v>3</v>
      </c>
      <c r="M10" s="20">
        <v>1</v>
      </c>
      <c r="N10" s="20">
        <v>3</v>
      </c>
      <c r="O10" s="20">
        <v>1</v>
      </c>
      <c r="P10" s="20">
        <v>4</v>
      </c>
      <c r="Q10" s="20">
        <v>3</v>
      </c>
      <c r="R10" s="20">
        <v>2</v>
      </c>
      <c r="S10" s="20">
        <v>3</v>
      </c>
      <c r="T10" s="10">
        <v>2</v>
      </c>
      <c r="U10" s="10">
        <v>3</v>
      </c>
      <c r="V10" s="10">
        <v>2</v>
      </c>
      <c r="W10" s="10">
        <v>1</v>
      </c>
      <c r="X10" s="20">
        <v>3</v>
      </c>
      <c r="Y10" s="10">
        <v>3</v>
      </c>
      <c r="Z10" s="10">
        <v>2</v>
      </c>
      <c r="AA10" s="10">
        <v>4</v>
      </c>
      <c r="AB10" s="10">
        <v>4</v>
      </c>
      <c r="AC10" s="10">
        <v>4</v>
      </c>
      <c r="AD10" s="10">
        <v>1</v>
      </c>
      <c r="AE10" s="10">
        <v>3</v>
      </c>
      <c r="AF10" s="10">
        <v>3</v>
      </c>
      <c r="AG10" s="10">
        <v>3</v>
      </c>
      <c r="AH10" s="10">
        <v>2</v>
      </c>
      <c r="AI10" s="11">
        <v>2</v>
      </c>
      <c r="AJ10" s="6">
        <f t="shared" si="0"/>
        <v>88</v>
      </c>
      <c r="AK10">
        <f t="shared" si="1"/>
        <v>53</v>
      </c>
      <c r="AL10">
        <f t="shared" si="2"/>
        <v>133.25714285714287</v>
      </c>
    </row>
    <row r="11" spans="1:40" x14ac:dyDescent="0.25">
      <c r="A11" s="21">
        <v>2</v>
      </c>
      <c r="B11" s="12">
        <v>2</v>
      </c>
      <c r="C11" s="21">
        <v>2</v>
      </c>
      <c r="D11" s="21">
        <v>2</v>
      </c>
      <c r="E11" s="12">
        <v>3</v>
      </c>
      <c r="F11" s="21">
        <v>3</v>
      </c>
      <c r="G11" s="21">
        <v>4</v>
      </c>
      <c r="H11" s="12">
        <v>2</v>
      </c>
      <c r="I11" s="21">
        <v>4</v>
      </c>
      <c r="J11" s="21">
        <v>2</v>
      </c>
      <c r="K11" s="21">
        <v>2</v>
      </c>
      <c r="L11" s="21">
        <v>4</v>
      </c>
      <c r="M11" s="21">
        <v>2</v>
      </c>
      <c r="N11" s="21">
        <v>3</v>
      </c>
      <c r="O11" s="21">
        <v>3</v>
      </c>
      <c r="P11" s="21">
        <v>2</v>
      </c>
      <c r="Q11" s="21">
        <v>3</v>
      </c>
      <c r="R11" s="21">
        <v>3</v>
      </c>
      <c r="S11" s="21">
        <v>1</v>
      </c>
      <c r="T11" s="12">
        <v>2</v>
      </c>
      <c r="U11" s="12">
        <v>2</v>
      </c>
      <c r="V11" s="12">
        <v>2</v>
      </c>
      <c r="W11" s="12">
        <v>2</v>
      </c>
      <c r="X11" s="21">
        <v>2</v>
      </c>
      <c r="Y11" s="12">
        <v>2</v>
      </c>
      <c r="Z11" s="12">
        <v>2</v>
      </c>
      <c r="AA11" s="12">
        <v>2</v>
      </c>
      <c r="AB11" s="12">
        <v>3</v>
      </c>
      <c r="AC11" s="12">
        <v>1</v>
      </c>
      <c r="AD11" s="12">
        <v>3</v>
      </c>
      <c r="AE11" s="12">
        <v>2</v>
      </c>
      <c r="AF11" s="12">
        <v>2</v>
      </c>
      <c r="AG11" s="12">
        <v>3</v>
      </c>
      <c r="AH11" s="12">
        <v>3</v>
      </c>
      <c r="AI11" s="13">
        <v>3</v>
      </c>
      <c r="AJ11" s="9">
        <f t="shared" si="0"/>
        <v>85</v>
      </c>
      <c r="AK11">
        <f t="shared" si="1"/>
        <v>50</v>
      </c>
      <c r="AL11">
        <f t="shared" si="2"/>
        <v>121.42857142857142</v>
      </c>
    </row>
    <row r="12" spans="1:40" x14ac:dyDescent="0.25">
      <c r="A12" s="20">
        <v>3</v>
      </c>
      <c r="B12" s="10">
        <v>3</v>
      </c>
      <c r="C12" s="20">
        <v>4</v>
      </c>
      <c r="D12" s="20">
        <v>2</v>
      </c>
      <c r="E12" s="10">
        <v>2</v>
      </c>
      <c r="F12" s="20">
        <v>3</v>
      </c>
      <c r="G12" s="20">
        <v>2</v>
      </c>
      <c r="H12" s="10">
        <v>3</v>
      </c>
      <c r="I12" s="20">
        <v>4</v>
      </c>
      <c r="J12" s="20">
        <v>2</v>
      </c>
      <c r="K12" s="20">
        <v>2</v>
      </c>
      <c r="L12" s="20">
        <v>2</v>
      </c>
      <c r="M12" s="20">
        <v>2</v>
      </c>
      <c r="N12" s="20">
        <v>3</v>
      </c>
      <c r="O12" s="20">
        <v>2</v>
      </c>
      <c r="P12" s="20">
        <v>4</v>
      </c>
      <c r="Q12" s="20">
        <v>3</v>
      </c>
      <c r="R12" s="20">
        <v>1</v>
      </c>
      <c r="S12" s="20">
        <v>1</v>
      </c>
      <c r="T12" s="10">
        <v>3</v>
      </c>
      <c r="U12" s="10">
        <v>3</v>
      </c>
      <c r="V12" s="10">
        <v>3</v>
      </c>
      <c r="W12" s="10">
        <v>3</v>
      </c>
      <c r="X12" s="20">
        <v>3</v>
      </c>
      <c r="Y12" s="10">
        <v>3</v>
      </c>
      <c r="Z12" s="10">
        <v>3</v>
      </c>
      <c r="AA12" s="10">
        <v>3</v>
      </c>
      <c r="AB12" s="10">
        <v>4</v>
      </c>
      <c r="AC12" s="10">
        <v>3</v>
      </c>
      <c r="AD12" s="10">
        <v>3</v>
      </c>
      <c r="AE12" s="10">
        <v>3</v>
      </c>
      <c r="AF12" s="10">
        <v>2</v>
      </c>
      <c r="AG12" s="10">
        <v>4</v>
      </c>
      <c r="AH12" s="10">
        <v>3</v>
      </c>
      <c r="AI12" s="11">
        <v>3</v>
      </c>
      <c r="AJ12" s="6">
        <f t="shared" si="0"/>
        <v>97</v>
      </c>
      <c r="AK12">
        <f t="shared" si="1"/>
        <v>62</v>
      </c>
      <c r="AL12">
        <f t="shared" si="2"/>
        <v>171.82857142857142</v>
      </c>
    </row>
    <row r="13" spans="1:40" x14ac:dyDescent="0.25">
      <c r="A13" s="21">
        <v>3</v>
      </c>
      <c r="B13" s="12">
        <v>3</v>
      </c>
      <c r="C13" s="21">
        <v>3</v>
      </c>
      <c r="D13" s="21">
        <v>3</v>
      </c>
      <c r="E13" s="12">
        <v>3</v>
      </c>
      <c r="F13" s="21">
        <v>2</v>
      </c>
      <c r="G13" s="21">
        <v>3</v>
      </c>
      <c r="H13" s="12">
        <v>2</v>
      </c>
      <c r="I13" s="21">
        <v>2</v>
      </c>
      <c r="J13" s="21">
        <v>3</v>
      </c>
      <c r="K13" s="21">
        <v>2</v>
      </c>
      <c r="L13" s="21">
        <v>3</v>
      </c>
      <c r="M13" s="21">
        <v>2</v>
      </c>
      <c r="N13" s="21">
        <v>3</v>
      </c>
      <c r="O13" s="21">
        <v>2</v>
      </c>
      <c r="P13" s="21">
        <v>2</v>
      </c>
      <c r="Q13" s="21">
        <v>3</v>
      </c>
      <c r="R13" s="21">
        <v>3</v>
      </c>
      <c r="S13" s="21">
        <v>1</v>
      </c>
      <c r="T13" s="12">
        <v>2</v>
      </c>
      <c r="U13" s="12">
        <v>3</v>
      </c>
      <c r="V13" s="12">
        <v>2</v>
      </c>
      <c r="W13" s="12">
        <v>2</v>
      </c>
      <c r="X13" s="21">
        <v>3</v>
      </c>
      <c r="Y13" s="12">
        <v>3</v>
      </c>
      <c r="Z13" s="12">
        <v>2</v>
      </c>
      <c r="AA13" s="12">
        <v>2</v>
      </c>
      <c r="AB13" s="12">
        <v>2</v>
      </c>
      <c r="AC13" s="12">
        <v>3</v>
      </c>
      <c r="AD13" s="12">
        <v>3</v>
      </c>
      <c r="AE13" s="12">
        <v>3</v>
      </c>
      <c r="AF13" s="12">
        <v>2</v>
      </c>
      <c r="AG13" s="12">
        <v>2</v>
      </c>
      <c r="AH13" s="12">
        <v>3</v>
      </c>
      <c r="AI13" s="13">
        <v>3</v>
      </c>
      <c r="AJ13" s="9">
        <f t="shared" si="0"/>
        <v>88</v>
      </c>
      <c r="AK13">
        <f t="shared" si="1"/>
        <v>53</v>
      </c>
      <c r="AL13">
        <f t="shared" si="2"/>
        <v>133.25714285714287</v>
      </c>
    </row>
    <row r="14" spans="1:40" x14ac:dyDescent="0.25">
      <c r="A14" s="18">
        <v>2</v>
      </c>
      <c r="B14" s="4">
        <v>2</v>
      </c>
      <c r="C14" s="18">
        <v>2</v>
      </c>
      <c r="D14" s="18">
        <v>2</v>
      </c>
      <c r="E14" s="4">
        <v>3</v>
      </c>
      <c r="F14" s="18">
        <v>2</v>
      </c>
      <c r="G14" s="18">
        <v>3</v>
      </c>
      <c r="H14" s="4">
        <v>3</v>
      </c>
      <c r="I14" s="18">
        <v>2</v>
      </c>
      <c r="J14" s="18">
        <v>3</v>
      </c>
      <c r="K14" s="18">
        <v>3</v>
      </c>
      <c r="L14" s="18">
        <v>3</v>
      </c>
      <c r="M14" s="18">
        <v>3</v>
      </c>
      <c r="N14" s="18">
        <v>4</v>
      </c>
      <c r="O14" s="18">
        <v>2</v>
      </c>
      <c r="P14" s="18">
        <v>2</v>
      </c>
      <c r="Q14" s="18">
        <v>3</v>
      </c>
      <c r="R14" s="18">
        <v>4</v>
      </c>
      <c r="S14" s="18">
        <v>2</v>
      </c>
      <c r="T14" s="4">
        <v>3</v>
      </c>
      <c r="U14" s="4">
        <v>2</v>
      </c>
      <c r="V14" s="4">
        <v>4</v>
      </c>
      <c r="W14" s="4">
        <v>3</v>
      </c>
      <c r="X14" s="18">
        <v>4</v>
      </c>
      <c r="Y14" s="4">
        <v>4</v>
      </c>
      <c r="Z14" s="4">
        <v>3</v>
      </c>
      <c r="AA14" s="4">
        <v>2</v>
      </c>
      <c r="AB14" s="4">
        <v>3</v>
      </c>
      <c r="AC14" s="4">
        <v>4</v>
      </c>
      <c r="AD14" s="4">
        <v>3</v>
      </c>
      <c r="AE14" s="4">
        <v>4</v>
      </c>
      <c r="AF14" s="4">
        <v>3</v>
      </c>
      <c r="AG14" s="4">
        <v>3</v>
      </c>
      <c r="AH14" s="4">
        <v>1</v>
      </c>
      <c r="AI14" s="5">
        <v>1</v>
      </c>
      <c r="AJ14" s="6">
        <f t="shared" si="0"/>
        <v>97</v>
      </c>
      <c r="AK14">
        <f t="shared" si="1"/>
        <v>62</v>
      </c>
      <c r="AL14">
        <f t="shared" si="2"/>
        <v>171.82857142857142</v>
      </c>
    </row>
    <row r="15" spans="1:40" x14ac:dyDescent="0.25">
      <c r="A15" s="19">
        <v>3</v>
      </c>
      <c r="B15" s="7">
        <v>3</v>
      </c>
      <c r="C15" s="19">
        <v>3</v>
      </c>
      <c r="D15" s="19">
        <v>3</v>
      </c>
      <c r="E15" s="7">
        <v>2</v>
      </c>
      <c r="F15" s="19">
        <v>3</v>
      </c>
      <c r="G15" s="19">
        <v>2</v>
      </c>
      <c r="H15" s="7">
        <v>2</v>
      </c>
      <c r="I15" s="19">
        <v>3</v>
      </c>
      <c r="J15" s="19">
        <v>3</v>
      </c>
      <c r="K15" s="19">
        <v>3</v>
      </c>
      <c r="L15" s="19">
        <v>3</v>
      </c>
      <c r="M15" s="19">
        <v>3</v>
      </c>
      <c r="N15" s="19">
        <v>3</v>
      </c>
      <c r="O15" s="19">
        <v>2</v>
      </c>
      <c r="P15" s="19">
        <v>3</v>
      </c>
      <c r="Q15" s="19">
        <v>3</v>
      </c>
      <c r="R15" s="19">
        <v>3</v>
      </c>
      <c r="S15" s="19">
        <v>2</v>
      </c>
      <c r="T15" s="7">
        <v>3</v>
      </c>
      <c r="U15" s="7">
        <v>2</v>
      </c>
      <c r="V15" s="7">
        <v>3</v>
      </c>
      <c r="W15" s="7">
        <v>2</v>
      </c>
      <c r="X15" s="19">
        <v>3</v>
      </c>
      <c r="Y15" s="7">
        <v>3</v>
      </c>
      <c r="Z15" s="7">
        <v>2</v>
      </c>
      <c r="AA15" s="7">
        <v>2</v>
      </c>
      <c r="AB15" s="7">
        <v>3</v>
      </c>
      <c r="AC15" s="7">
        <v>3</v>
      </c>
      <c r="AD15" s="7">
        <v>3</v>
      </c>
      <c r="AE15" s="7">
        <v>3</v>
      </c>
      <c r="AF15" s="7">
        <v>2</v>
      </c>
      <c r="AG15" s="7">
        <v>3</v>
      </c>
      <c r="AH15" s="7">
        <v>3</v>
      </c>
      <c r="AI15" s="8">
        <v>3</v>
      </c>
      <c r="AJ15" s="9">
        <f t="shared" si="0"/>
        <v>95</v>
      </c>
      <c r="AK15">
        <f t="shared" si="1"/>
        <v>60</v>
      </c>
      <c r="AL15">
        <f t="shared" si="2"/>
        <v>162.85714285714286</v>
      </c>
    </row>
    <row r="16" spans="1:40" x14ac:dyDescent="0.25">
      <c r="A16" s="18">
        <v>3</v>
      </c>
      <c r="B16" s="4">
        <v>3</v>
      </c>
      <c r="C16" s="18">
        <v>3</v>
      </c>
      <c r="D16" s="18">
        <v>3</v>
      </c>
      <c r="E16" s="4">
        <v>2</v>
      </c>
      <c r="F16" s="18">
        <v>4</v>
      </c>
      <c r="G16" s="18">
        <v>4</v>
      </c>
      <c r="H16" s="4">
        <v>4</v>
      </c>
      <c r="I16" s="18">
        <v>2</v>
      </c>
      <c r="J16" s="18">
        <v>4</v>
      </c>
      <c r="K16" s="18">
        <v>2</v>
      </c>
      <c r="L16" s="18">
        <v>3</v>
      </c>
      <c r="M16" s="18">
        <v>3</v>
      </c>
      <c r="N16" s="18">
        <v>3</v>
      </c>
      <c r="O16" s="18">
        <v>2</v>
      </c>
      <c r="P16" s="18">
        <v>4</v>
      </c>
      <c r="Q16" s="18">
        <v>3</v>
      </c>
      <c r="R16" s="18">
        <v>3</v>
      </c>
      <c r="S16" s="18">
        <v>2</v>
      </c>
      <c r="T16" s="4">
        <v>4</v>
      </c>
      <c r="U16" s="4">
        <v>2</v>
      </c>
      <c r="V16" s="4">
        <v>3</v>
      </c>
      <c r="W16" s="4">
        <v>3</v>
      </c>
      <c r="X16" s="18">
        <v>3</v>
      </c>
      <c r="Y16" s="4">
        <v>3</v>
      </c>
      <c r="Z16" s="4">
        <v>4</v>
      </c>
      <c r="AA16" s="4">
        <v>3</v>
      </c>
      <c r="AB16" s="4">
        <v>2</v>
      </c>
      <c r="AC16" s="4">
        <v>3</v>
      </c>
      <c r="AD16" s="4">
        <v>3</v>
      </c>
      <c r="AE16" s="4">
        <v>4</v>
      </c>
      <c r="AF16" s="4">
        <v>2</v>
      </c>
      <c r="AG16" s="4">
        <v>4</v>
      </c>
      <c r="AH16" s="4">
        <v>3</v>
      </c>
      <c r="AI16" s="5">
        <v>3</v>
      </c>
      <c r="AJ16" s="6">
        <f t="shared" si="0"/>
        <v>106</v>
      </c>
      <c r="AK16">
        <f t="shared" si="1"/>
        <v>71</v>
      </c>
      <c r="AL16">
        <f t="shared" si="2"/>
        <v>215.02857142857141</v>
      </c>
    </row>
    <row r="17" spans="1:38" x14ac:dyDescent="0.25">
      <c r="A17" s="19">
        <v>3</v>
      </c>
      <c r="B17" s="7">
        <v>3</v>
      </c>
      <c r="C17" s="19">
        <v>2</v>
      </c>
      <c r="D17" s="19">
        <v>3</v>
      </c>
      <c r="E17" s="7">
        <v>3</v>
      </c>
      <c r="F17" s="19">
        <v>3</v>
      </c>
      <c r="G17" s="19">
        <v>3</v>
      </c>
      <c r="H17" s="7">
        <v>3</v>
      </c>
      <c r="I17" s="19">
        <v>3</v>
      </c>
      <c r="J17" s="19">
        <v>3</v>
      </c>
      <c r="K17" s="19">
        <v>3</v>
      </c>
      <c r="L17" s="19">
        <v>3</v>
      </c>
      <c r="M17" s="19">
        <v>3</v>
      </c>
      <c r="N17" s="19">
        <v>3</v>
      </c>
      <c r="O17" s="19">
        <v>3</v>
      </c>
      <c r="P17" s="19">
        <v>3</v>
      </c>
      <c r="Q17" s="19">
        <v>3</v>
      </c>
      <c r="R17" s="19">
        <v>2</v>
      </c>
      <c r="S17" s="19">
        <v>2</v>
      </c>
      <c r="T17" s="7">
        <v>3</v>
      </c>
      <c r="U17" s="7">
        <v>3</v>
      </c>
      <c r="V17" s="7">
        <v>2</v>
      </c>
      <c r="W17" s="7">
        <v>2</v>
      </c>
      <c r="X17" s="19">
        <v>3</v>
      </c>
      <c r="Y17" s="7">
        <v>3</v>
      </c>
      <c r="Z17" s="7">
        <v>3</v>
      </c>
      <c r="AA17" s="7">
        <v>3</v>
      </c>
      <c r="AB17" s="7">
        <v>3</v>
      </c>
      <c r="AC17" s="7">
        <v>3</v>
      </c>
      <c r="AD17" s="7">
        <v>2</v>
      </c>
      <c r="AE17" s="7">
        <v>3</v>
      </c>
      <c r="AF17" s="7">
        <v>3</v>
      </c>
      <c r="AG17" s="7">
        <v>3</v>
      </c>
      <c r="AH17" s="7">
        <v>3</v>
      </c>
      <c r="AI17" s="8">
        <v>3</v>
      </c>
      <c r="AJ17" s="9">
        <f t="shared" si="0"/>
        <v>99</v>
      </c>
      <c r="AK17">
        <f t="shared" si="1"/>
        <v>64</v>
      </c>
      <c r="AL17">
        <f t="shared" si="2"/>
        <v>181.02857142857144</v>
      </c>
    </row>
    <row r="18" spans="1:38" x14ac:dyDescent="0.25">
      <c r="A18" s="18">
        <v>3</v>
      </c>
      <c r="B18" s="4">
        <v>2</v>
      </c>
      <c r="C18" s="18">
        <v>3</v>
      </c>
      <c r="D18" s="18">
        <v>3</v>
      </c>
      <c r="E18" s="4">
        <v>3</v>
      </c>
      <c r="F18" s="18">
        <v>2</v>
      </c>
      <c r="G18" s="18">
        <v>3</v>
      </c>
      <c r="H18" s="4">
        <v>3</v>
      </c>
      <c r="I18" s="18">
        <v>3</v>
      </c>
      <c r="J18" s="18">
        <v>3</v>
      </c>
      <c r="K18" s="18">
        <v>2</v>
      </c>
      <c r="L18" s="18">
        <v>4</v>
      </c>
      <c r="M18" s="18">
        <v>3</v>
      </c>
      <c r="N18" s="18">
        <v>3</v>
      </c>
      <c r="O18" s="18">
        <v>3</v>
      </c>
      <c r="P18" s="18">
        <v>4</v>
      </c>
      <c r="Q18" s="18">
        <v>4</v>
      </c>
      <c r="R18" s="18">
        <v>4</v>
      </c>
      <c r="S18" s="18">
        <v>1</v>
      </c>
      <c r="T18" s="4">
        <v>3</v>
      </c>
      <c r="U18" s="4">
        <v>3</v>
      </c>
      <c r="V18" s="4">
        <v>3</v>
      </c>
      <c r="W18" s="4">
        <v>2</v>
      </c>
      <c r="X18" s="18">
        <v>4</v>
      </c>
      <c r="Y18" s="4">
        <v>2</v>
      </c>
      <c r="Z18" s="4">
        <v>3</v>
      </c>
      <c r="AA18" s="4">
        <v>1</v>
      </c>
      <c r="AB18" s="4">
        <v>1</v>
      </c>
      <c r="AC18" s="4">
        <v>3</v>
      </c>
      <c r="AD18" s="4">
        <v>1</v>
      </c>
      <c r="AE18" s="4">
        <v>2</v>
      </c>
      <c r="AF18" s="4">
        <v>3</v>
      </c>
      <c r="AG18" s="4">
        <v>2</v>
      </c>
      <c r="AH18" s="4">
        <v>3</v>
      </c>
      <c r="AI18" s="5">
        <v>2</v>
      </c>
      <c r="AJ18" s="6">
        <f t="shared" si="0"/>
        <v>94</v>
      </c>
      <c r="AK18">
        <f t="shared" si="1"/>
        <v>59</v>
      </c>
      <c r="AL18">
        <f t="shared" si="2"/>
        <v>158.45714285714286</v>
      </c>
    </row>
    <row r="19" spans="1:38" x14ac:dyDescent="0.25">
      <c r="A19" s="21">
        <v>3</v>
      </c>
      <c r="B19" s="12">
        <v>3</v>
      </c>
      <c r="C19" s="21">
        <v>3</v>
      </c>
      <c r="D19" s="21">
        <v>4</v>
      </c>
      <c r="E19" s="12">
        <v>4</v>
      </c>
      <c r="F19" s="21">
        <v>4</v>
      </c>
      <c r="G19" s="21">
        <v>4</v>
      </c>
      <c r="H19" s="12">
        <v>4</v>
      </c>
      <c r="I19" s="21">
        <v>3</v>
      </c>
      <c r="J19" s="21">
        <v>3</v>
      </c>
      <c r="K19" s="21">
        <v>4</v>
      </c>
      <c r="L19" s="21">
        <v>4</v>
      </c>
      <c r="M19" s="21">
        <v>4</v>
      </c>
      <c r="N19" s="21">
        <v>4</v>
      </c>
      <c r="O19" s="21">
        <v>3</v>
      </c>
      <c r="P19" s="21">
        <v>4</v>
      </c>
      <c r="Q19" s="21">
        <v>4</v>
      </c>
      <c r="R19" s="21">
        <v>3</v>
      </c>
      <c r="S19" s="21">
        <v>2</v>
      </c>
      <c r="T19" s="12">
        <v>3</v>
      </c>
      <c r="U19" s="12">
        <v>3</v>
      </c>
      <c r="V19" s="12">
        <v>3</v>
      </c>
      <c r="W19" s="12">
        <v>3</v>
      </c>
      <c r="X19" s="21">
        <v>4</v>
      </c>
      <c r="Y19" s="12">
        <v>3</v>
      </c>
      <c r="Z19" s="12">
        <v>3</v>
      </c>
      <c r="AA19" s="12">
        <v>3</v>
      </c>
      <c r="AB19" s="12">
        <v>3</v>
      </c>
      <c r="AC19" s="12">
        <v>3</v>
      </c>
      <c r="AD19" s="12">
        <v>2</v>
      </c>
      <c r="AE19" s="12">
        <v>3</v>
      </c>
      <c r="AF19" s="12">
        <v>2</v>
      </c>
      <c r="AG19" s="12">
        <v>3</v>
      </c>
      <c r="AH19" s="12">
        <v>3</v>
      </c>
      <c r="AI19" s="13">
        <v>2</v>
      </c>
      <c r="AJ19" s="9">
        <f t="shared" si="0"/>
        <v>113</v>
      </c>
      <c r="AK19">
        <f t="shared" si="1"/>
        <v>78</v>
      </c>
      <c r="AL19">
        <f t="shared" si="2"/>
        <v>251.82857142857142</v>
      </c>
    </row>
    <row r="20" spans="1:38" x14ac:dyDescent="0.25">
      <c r="A20" s="20">
        <v>3</v>
      </c>
      <c r="B20" s="10">
        <v>3</v>
      </c>
      <c r="C20" s="20">
        <v>3</v>
      </c>
      <c r="D20" s="20">
        <v>3</v>
      </c>
      <c r="E20" s="10">
        <v>3</v>
      </c>
      <c r="F20" s="20">
        <v>3</v>
      </c>
      <c r="G20" s="20">
        <v>3</v>
      </c>
      <c r="H20" s="10">
        <v>3</v>
      </c>
      <c r="I20" s="20">
        <v>3</v>
      </c>
      <c r="J20" s="20">
        <v>2</v>
      </c>
      <c r="K20" s="20">
        <v>3</v>
      </c>
      <c r="L20" s="20">
        <v>3</v>
      </c>
      <c r="M20" s="20">
        <v>3</v>
      </c>
      <c r="N20" s="20">
        <v>3</v>
      </c>
      <c r="O20" s="20">
        <v>3</v>
      </c>
      <c r="P20" s="20">
        <v>3</v>
      </c>
      <c r="Q20" s="20">
        <v>3</v>
      </c>
      <c r="R20" s="20">
        <v>3</v>
      </c>
      <c r="S20" s="20">
        <v>2</v>
      </c>
      <c r="T20" s="10">
        <v>3</v>
      </c>
      <c r="U20" s="10">
        <v>3</v>
      </c>
      <c r="V20" s="10">
        <v>3</v>
      </c>
      <c r="W20" s="10">
        <v>2</v>
      </c>
      <c r="X20" s="20">
        <v>3</v>
      </c>
      <c r="Y20" s="10">
        <v>3</v>
      </c>
      <c r="Z20" s="10">
        <v>2</v>
      </c>
      <c r="AA20" s="10">
        <v>3</v>
      </c>
      <c r="AB20" s="10">
        <v>2</v>
      </c>
      <c r="AC20" s="10">
        <v>3</v>
      </c>
      <c r="AD20" s="10">
        <v>2</v>
      </c>
      <c r="AE20" s="10">
        <v>3</v>
      </c>
      <c r="AF20" s="10">
        <v>2</v>
      </c>
      <c r="AG20" s="10">
        <v>3</v>
      </c>
      <c r="AH20" s="10">
        <v>3</v>
      </c>
      <c r="AI20" s="11">
        <v>2</v>
      </c>
      <c r="AJ20" s="6">
        <f t="shared" si="0"/>
        <v>97</v>
      </c>
      <c r="AK20">
        <f t="shared" si="1"/>
        <v>62</v>
      </c>
      <c r="AL20">
        <f t="shared" si="2"/>
        <v>171.82857142857142</v>
      </c>
    </row>
    <row r="21" spans="1:38" x14ac:dyDescent="0.25">
      <c r="A21" s="21">
        <v>3</v>
      </c>
      <c r="B21" s="12">
        <v>3</v>
      </c>
      <c r="C21" s="21">
        <v>3</v>
      </c>
      <c r="D21" s="21">
        <v>3</v>
      </c>
      <c r="E21" s="12">
        <v>3</v>
      </c>
      <c r="F21" s="21">
        <v>3</v>
      </c>
      <c r="G21" s="21">
        <v>3</v>
      </c>
      <c r="H21" s="12">
        <v>3</v>
      </c>
      <c r="I21" s="21">
        <v>2</v>
      </c>
      <c r="J21" s="21">
        <v>3</v>
      </c>
      <c r="K21" s="21">
        <v>3</v>
      </c>
      <c r="L21" s="21">
        <v>3</v>
      </c>
      <c r="M21" s="21">
        <v>3</v>
      </c>
      <c r="N21" s="21">
        <v>3</v>
      </c>
      <c r="O21" s="21">
        <v>2</v>
      </c>
      <c r="P21" s="21">
        <v>3</v>
      </c>
      <c r="Q21" s="21">
        <v>3</v>
      </c>
      <c r="R21" s="21">
        <v>4</v>
      </c>
      <c r="S21" s="21">
        <v>2</v>
      </c>
      <c r="T21" s="12">
        <v>4</v>
      </c>
      <c r="U21" s="12">
        <v>2</v>
      </c>
      <c r="V21" s="12">
        <v>4</v>
      </c>
      <c r="W21" s="12">
        <v>2</v>
      </c>
      <c r="X21" s="21">
        <v>3</v>
      </c>
      <c r="Y21" s="12">
        <v>3</v>
      </c>
      <c r="Z21" s="12">
        <v>3</v>
      </c>
      <c r="AA21" s="12">
        <v>3</v>
      </c>
      <c r="AB21" s="12">
        <v>3</v>
      </c>
      <c r="AC21" s="12">
        <v>3</v>
      </c>
      <c r="AD21" s="12">
        <v>2</v>
      </c>
      <c r="AE21" s="12">
        <v>3</v>
      </c>
      <c r="AF21" s="12">
        <v>2</v>
      </c>
      <c r="AG21" s="12">
        <v>3</v>
      </c>
      <c r="AH21" s="12">
        <v>2</v>
      </c>
      <c r="AI21" s="13">
        <v>3</v>
      </c>
      <c r="AJ21" s="9">
        <f t="shared" si="0"/>
        <v>100</v>
      </c>
      <c r="AK21">
        <f t="shared" si="1"/>
        <v>65</v>
      </c>
      <c r="AL21">
        <f t="shared" si="2"/>
        <v>185.71428571428572</v>
      </c>
    </row>
    <row r="22" spans="1:38" x14ac:dyDescent="0.25">
      <c r="A22" s="20">
        <v>3</v>
      </c>
      <c r="B22" s="10">
        <v>3</v>
      </c>
      <c r="C22" s="20">
        <v>2</v>
      </c>
      <c r="D22" s="20">
        <v>3</v>
      </c>
      <c r="E22" s="10">
        <v>2</v>
      </c>
      <c r="F22" s="20">
        <v>2</v>
      </c>
      <c r="G22" s="20">
        <v>2</v>
      </c>
      <c r="H22" s="10">
        <v>2</v>
      </c>
      <c r="I22" s="20">
        <v>2</v>
      </c>
      <c r="J22" s="20">
        <v>3</v>
      </c>
      <c r="K22" s="20">
        <v>2</v>
      </c>
      <c r="L22" s="20">
        <v>3</v>
      </c>
      <c r="M22" s="20">
        <v>3</v>
      </c>
      <c r="N22" s="20">
        <v>3</v>
      </c>
      <c r="O22" s="20">
        <v>2</v>
      </c>
      <c r="P22" s="20">
        <v>3</v>
      </c>
      <c r="Q22" s="20">
        <v>2</v>
      </c>
      <c r="R22" s="20">
        <v>3</v>
      </c>
      <c r="S22" s="20">
        <v>2</v>
      </c>
      <c r="T22" s="10">
        <v>3</v>
      </c>
      <c r="U22" s="10">
        <v>3</v>
      </c>
      <c r="V22" s="10">
        <v>3</v>
      </c>
      <c r="W22" s="10">
        <v>2</v>
      </c>
      <c r="X22" s="20">
        <v>3</v>
      </c>
      <c r="Y22" s="10">
        <v>3</v>
      </c>
      <c r="Z22" s="10">
        <v>3</v>
      </c>
      <c r="AA22" s="10">
        <v>3</v>
      </c>
      <c r="AB22" s="10">
        <v>2</v>
      </c>
      <c r="AC22" s="10">
        <v>3</v>
      </c>
      <c r="AD22" s="10">
        <v>3</v>
      </c>
      <c r="AE22" s="10">
        <v>3</v>
      </c>
      <c r="AF22" s="10">
        <v>2</v>
      </c>
      <c r="AG22" s="10">
        <v>3</v>
      </c>
      <c r="AH22" s="10">
        <v>3</v>
      </c>
      <c r="AI22" s="11">
        <v>3</v>
      </c>
      <c r="AJ22" s="6">
        <f t="shared" si="0"/>
        <v>92</v>
      </c>
      <c r="AK22">
        <f t="shared" si="1"/>
        <v>57</v>
      </c>
      <c r="AL22">
        <f t="shared" si="2"/>
        <v>149.82857142857142</v>
      </c>
    </row>
    <row r="23" spans="1:38" x14ac:dyDescent="0.25">
      <c r="A23" s="21">
        <v>3</v>
      </c>
      <c r="B23" s="12">
        <v>3</v>
      </c>
      <c r="C23" s="21">
        <v>3</v>
      </c>
      <c r="D23" s="21">
        <v>3</v>
      </c>
      <c r="E23" s="12">
        <v>3</v>
      </c>
      <c r="F23" s="21">
        <v>4</v>
      </c>
      <c r="G23" s="21">
        <v>4</v>
      </c>
      <c r="H23" s="12">
        <v>4</v>
      </c>
      <c r="I23" s="21">
        <v>3</v>
      </c>
      <c r="J23" s="21">
        <v>4</v>
      </c>
      <c r="K23" s="21">
        <v>3</v>
      </c>
      <c r="L23" s="21">
        <v>4</v>
      </c>
      <c r="M23" s="21">
        <v>4</v>
      </c>
      <c r="N23" s="21">
        <v>4</v>
      </c>
      <c r="O23" s="21">
        <v>4</v>
      </c>
      <c r="P23" s="21">
        <v>4</v>
      </c>
      <c r="Q23" s="21">
        <v>4</v>
      </c>
      <c r="R23" s="21">
        <v>3</v>
      </c>
      <c r="S23" s="21">
        <v>2</v>
      </c>
      <c r="T23" s="12">
        <v>3</v>
      </c>
      <c r="U23" s="12">
        <v>3</v>
      </c>
      <c r="V23" s="12">
        <v>3</v>
      </c>
      <c r="W23" s="12">
        <v>3</v>
      </c>
      <c r="X23" s="21">
        <v>3</v>
      </c>
      <c r="Y23" s="12">
        <v>2</v>
      </c>
      <c r="Z23" s="12">
        <v>3</v>
      </c>
      <c r="AA23" s="12">
        <v>3</v>
      </c>
      <c r="AB23" s="12">
        <v>3</v>
      </c>
      <c r="AC23" s="12">
        <v>3</v>
      </c>
      <c r="AD23" s="12">
        <v>2</v>
      </c>
      <c r="AE23" s="12">
        <v>3</v>
      </c>
      <c r="AF23" s="12">
        <v>2</v>
      </c>
      <c r="AG23" s="12">
        <v>3</v>
      </c>
      <c r="AH23" s="12">
        <v>3</v>
      </c>
      <c r="AI23" s="13">
        <v>2</v>
      </c>
      <c r="AJ23" s="9">
        <f t="shared" si="0"/>
        <v>110</v>
      </c>
      <c r="AK23">
        <f t="shared" si="1"/>
        <v>75</v>
      </c>
      <c r="AL23">
        <f t="shared" si="2"/>
        <v>235.71428571428572</v>
      </c>
    </row>
    <row r="24" spans="1:38" x14ac:dyDescent="0.25">
      <c r="A24" s="20">
        <v>2</v>
      </c>
      <c r="B24" s="10">
        <v>3</v>
      </c>
      <c r="C24" s="20">
        <v>2</v>
      </c>
      <c r="D24" s="20">
        <v>3</v>
      </c>
      <c r="E24" s="10">
        <v>3</v>
      </c>
      <c r="F24" s="20">
        <v>3</v>
      </c>
      <c r="G24" s="20">
        <v>3</v>
      </c>
      <c r="H24" s="10">
        <v>3</v>
      </c>
      <c r="I24" s="20">
        <v>3</v>
      </c>
      <c r="J24" s="20">
        <v>3</v>
      </c>
      <c r="K24" s="20">
        <v>3</v>
      </c>
      <c r="L24" s="20">
        <v>3</v>
      </c>
      <c r="M24" s="20">
        <v>3</v>
      </c>
      <c r="N24" s="20">
        <v>3</v>
      </c>
      <c r="O24" s="20">
        <v>3</v>
      </c>
      <c r="P24" s="20">
        <v>3</v>
      </c>
      <c r="Q24" s="20">
        <v>3</v>
      </c>
      <c r="R24" s="20">
        <v>2</v>
      </c>
      <c r="S24" s="20">
        <v>2</v>
      </c>
      <c r="T24" s="10">
        <v>2</v>
      </c>
      <c r="U24" s="10">
        <v>2</v>
      </c>
      <c r="V24" s="10">
        <v>2</v>
      </c>
      <c r="W24" s="10">
        <v>2</v>
      </c>
      <c r="X24" s="20">
        <v>2</v>
      </c>
      <c r="Y24" s="10">
        <v>2</v>
      </c>
      <c r="Z24" s="10">
        <v>2</v>
      </c>
      <c r="AA24" s="10">
        <v>2</v>
      </c>
      <c r="AB24" s="10">
        <v>2</v>
      </c>
      <c r="AC24" s="10">
        <v>2</v>
      </c>
      <c r="AD24" s="10">
        <v>2</v>
      </c>
      <c r="AE24" s="10">
        <v>2</v>
      </c>
      <c r="AF24" s="10">
        <v>2</v>
      </c>
      <c r="AG24" s="10">
        <v>2</v>
      </c>
      <c r="AH24" s="10">
        <v>2</v>
      </c>
      <c r="AI24" s="11">
        <v>2</v>
      </c>
      <c r="AJ24" s="6">
        <f t="shared" si="0"/>
        <v>85</v>
      </c>
      <c r="AK24">
        <f t="shared" si="1"/>
        <v>50</v>
      </c>
      <c r="AL24">
        <f t="shared" si="2"/>
        <v>121.42857142857142</v>
      </c>
    </row>
    <row r="25" spans="1:38" x14ac:dyDescent="0.25">
      <c r="A25" s="21">
        <v>2</v>
      </c>
      <c r="B25" s="12">
        <v>3</v>
      </c>
      <c r="C25" s="21">
        <v>2</v>
      </c>
      <c r="D25" s="21">
        <v>3</v>
      </c>
      <c r="E25" s="12">
        <v>3</v>
      </c>
      <c r="F25" s="21">
        <v>3</v>
      </c>
      <c r="G25" s="21">
        <v>3</v>
      </c>
      <c r="H25" s="12">
        <v>3</v>
      </c>
      <c r="I25" s="21">
        <v>2</v>
      </c>
      <c r="J25" s="21">
        <v>3</v>
      </c>
      <c r="K25" s="21">
        <v>3</v>
      </c>
      <c r="L25" s="21">
        <v>3</v>
      </c>
      <c r="M25" s="21">
        <v>3</v>
      </c>
      <c r="N25" s="21">
        <v>3</v>
      </c>
      <c r="O25" s="21">
        <v>3</v>
      </c>
      <c r="P25" s="21">
        <v>3</v>
      </c>
      <c r="Q25" s="21">
        <v>2</v>
      </c>
      <c r="R25" s="21">
        <v>3</v>
      </c>
      <c r="S25" s="21">
        <v>1</v>
      </c>
      <c r="T25" s="12">
        <v>3</v>
      </c>
      <c r="U25" s="12">
        <v>3</v>
      </c>
      <c r="V25" s="12">
        <v>3</v>
      </c>
      <c r="W25" s="12">
        <v>2</v>
      </c>
      <c r="X25" s="21">
        <v>3</v>
      </c>
      <c r="Y25" s="12">
        <v>3</v>
      </c>
      <c r="Z25" s="12">
        <v>2</v>
      </c>
      <c r="AA25" s="12">
        <v>3</v>
      </c>
      <c r="AB25" s="12">
        <v>2</v>
      </c>
      <c r="AC25" s="12">
        <v>3</v>
      </c>
      <c r="AD25" s="12">
        <v>4</v>
      </c>
      <c r="AE25" s="12">
        <v>4</v>
      </c>
      <c r="AF25" s="12">
        <v>2</v>
      </c>
      <c r="AG25" s="12">
        <v>3</v>
      </c>
      <c r="AH25" s="12">
        <v>2</v>
      </c>
      <c r="AI25" s="13">
        <v>2</v>
      </c>
      <c r="AJ25" s="9">
        <f t="shared" si="0"/>
        <v>95</v>
      </c>
      <c r="AK25">
        <f t="shared" si="1"/>
        <v>60</v>
      </c>
      <c r="AL25">
        <f t="shared" si="2"/>
        <v>162.85714285714286</v>
      </c>
    </row>
    <row r="26" spans="1:38" x14ac:dyDescent="0.25">
      <c r="A26" s="20">
        <v>3</v>
      </c>
      <c r="B26" s="10">
        <v>3</v>
      </c>
      <c r="C26" s="20">
        <v>2</v>
      </c>
      <c r="D26" s="20">
        <v>4</v>
      </c>
      <c r="E26" s="10">
        <v>3</v>
      </c>
      <c r="F26" s="20">
        <v>4</v>
      </c>
      <c r="G26" s="20">
        <v>4</v>
      </c>
      <c r="H26" s="10">
        <v>4</v>
      </c>
      <c r="I26" s="20">
        <v>4</v>
      </c>
      <c r="J26" s="20">
        <v>4</v>
      </c>
      <c r="K26" s="20">
        <v>4</v>
      </c>
      <c r="L26" s="20">
        <v>4</v>
      </c>
      <c r="M26" s="20">
        <v>4</v>
      </c>
      <c r="N26" s="20">
        <v>4</v>
      </c>
      <c r="O26" s="20">
        <v>3</v>
      </c>
      <c r="P26" s="20">
        <v>4</v>
      </c>
      <c r="Q26" s="20">
        <v>4</v>
      </c>
      <c r="R26" s="20">
        <v>4</v>
      </c>
      <c r="S26" s="20">
        <v>2</v>
      </c>
      <c r="T26" s="10">
        <v>4</v>
      </c>
      <c r="U26" s="10">
        <v>4</v>
      </c>
      <c r="V26" s="10">
        <v>4</v>
      </c>
      <c r="W26" s="10">
        <v>4</v>
      </c>
      <c r="X26" s="20">
        <v>4</v>
      </c>
      <c r="Y26" s="10">
        <v>4</v>
      </c>
      <c r="Z26" s="10">
        <v>4</v>
      </c>
      <c r="AA26" s="10">
        <v>4</v>
      </c>
      <c r="AB26" s="10">
        <v>4</v>
      </c>
      <c r="AC26" s="10">
        <v>4</v>
      </c>
      <c r="AD26" s="10">
        <v>4</v>
      </c>
      <c r="AE26" s="10">
        <v>4</v>
      </c>
      <c r="AF26" s="10">
        <v>4</v>
      </c>
      <c r="AG26" s="10">
        <v>4</v>
      </c>
      <c r="AH26" s="10">
        <v>4</v>
      </c>
      <c r="AI26" s="11">
        <v>4</v>
      </c>
      <c r="AJ26" s="6">
        <f t="shared" si="0"/>
        <v>132</v>
      </c>
      <c r="AK26">
        <f t="shared" si="1"/>
        <v>97</v>
      </c>
      <c r="AL26">
        <f t="shared" si="2"/>
        <v>365.82857142857142</v>
      </c>
    </row>
    <row r="27" spans="1:38" x14ac:dyDescent="0.25">
      <c r="A27" s="21">
        <v>4</v>
      </c>
      <c r="B27" s="12">
        <v>4</v>
      </c>
      <c r="C27" s="21">
        <v>3</v>
      </c>
      <c r="D27" s="21">
        <v>4</v>
      </c>
      <c r="E27" s="12">
        <v>4</v>
      </c>
      <c r="F27" s="21">
        <v>4</v>
      </c>
      <c r="G27" s="21">
        <v>4</v>
      </c>
      <c r="H27" s="12">
        <v>4</v>
      </c>
      <c r="I27" s="21">
        <v>4</v>
      </c>
      <c r="J27" s="21">
        <v>4</v>
      </c>
      <c r="K27" s="21">
        <v>3</v>
      </c>
      <c r="L27" s="21">
        <v>4</v>
      </c>
      <c r="M27" s="21">
        <v>1</v>
      </c>
      <c r="N27" s="21">
        <v>4</v>
      </c>
      <c r="O27" s="21">
        <v>2</v>
      </c>
      <c r="P27" s="21">
        <v>4</v>
      </c>
      <c r="Q27" s="21">
        <v>4</v>
      </c>
      <c r="R27" s="21">
        <v>4</v>
      </c>
      <c r="S27" s="21">
        <v>4</v>
      </c>
      <c r="T27" s="12">
        <v>4</v>
      </c>
      <c r="U27" s="12">
        <v>3</v>
      </c>
      <c r="V27" s="12">
        <v>4</v>
      </c>
      <c r="W27" s="12">
        <v>1</v>
      </c>
      <c r="X27" s="21">
        <v>4</v>
      </c>
      <c r="Y27" s="12">
        <v>3</v>
      </c>
      <c r="Z27" s="12">
        <v>4</v>
      </c>
      <c r="AA27" s="12">
        <v>4</v>
      </c>
      <c r="AB27" s="12">
        <v>4</v>
      </c>
      <c r="AC27" s="12">
        <v>4</v>
      </c>
      <c r="AD27" s="12">
        <v>2</v>
      </c>
      <c r="AE27" s="12">
        <v>4</v>
      </c>
      <c r="AF27" s="12">
        <v>2</v>
      </c>
      <c r="AG27" s="12">
        <v>4</v>
      </c>
      <c r="AH27" s="12">
        <v>2</v>
      </c>
      <c r="AI27" s="13">
        <v>1</v>
      </c>
      <c r="AJ27" s="9">
        <f t="shared" si="0"/>
        <v>119</v>
      </c>
      <c r="AK27">
        <f t="shared" si="1"/>
        <v>84</v>
      </c>
      <c r="AL27">
        <f t="shared" si="2"/>
        <v>285.59999999999997</v>
      </c>
    </row>
    <row r="28" spans="1:38" x14ac:dyDescent="0.25">
      <c r="A28" s="20">
        <v>3</v>
      </c>
      <c r="B28" s="10">
        <v>3</v>
      </c>
      <c r="C28" s="20">
        <v>4</v>
      </c>
      <c r="D28" s="20">
        <v>3</v>
      </c>
      <c r="E28" s="10">
        <v>3</v>
      </c>
      <c r="F28" s="20">
        <v>2</v>
      </c>
      <c r="G28" s="20">
        <v>3</v>
      </c>
      <c r="H28" s="10">
        <v>3</v>
      </c>
      <c r="I28" s="20">
        <v>3</v>
      </c>
      <c r="J28" s="20">
        <v>3</v>
      </c>
      <c r="K28" s="20">
        <v>3</v>
      </c>
      <c r="L28" s="20">
        <v>4</v>
      </c>
      <c r="M28" s="20">
        <v>3</v>
      </c>
      <c r="N28" s="20">
        <v>4</v>
      </c>
      <c r="O28" s="20">
        <v>3</v>
      </c>
      <c r="P28" s="20">
        <v>3</v>
      </c>
      <c r="Q28" s="20">
        <v>3</v>
      </c>
      <c r="R28" s="20">
        <v>4</v>
      </c>
      <c r="S28" s="20">
        <v>1</v>
      </c>
      <c r="T28" s="10">
        <v>2</v>
      </c>
      <c r="U28" s="10">
        <v>3</v>
      </c>
      <c r="V28" s="10">
        <v>3</v>
      </c>
      <c r="W28" s="10">
        <v>1</v>
      </c>
      <c r="X28" s="20">
        <v>3</v>
      </c>
      <c r="Y28" s="10">
        <v>3</v>
      </c>
      <c r="Z28" s="10">
        <v>2</v>
      </c>
      <c r="AA28" s="10">
        <v>2</v>
      </c>
      <c r="AB28" s="10">
        <v>2</v>
      </c>
      <c r="AC28" s="10">
        <v>3</v>
      </c>
      <c r="AD28" s="10">
        <v>1</v>
      </c>
      <c r="AE28" s="10">
        <v>3</v>
      </c>
      <c r="AF28" s="10">
        <v>1</v>
      </c>
      <c r="AG28" s="10">
        <v>2</v>
      </c>
      <c r="AH28" s="10">
        <v>3</v>
      </c>
      <c r="AI28" s="11">
        <v>2</v>
      </c>
      <c r="AJ28" s="6">
        <f t="shared" si="0"/>
        <v>94</v>
      </c>
      <c r="AK28">
        <f t="shared" si="1"/>
        <v>59</v>
      </c>
      <c r="AL28">
        <f t="shared" si="2"/>
        <v>158.45714285714286</v>
      </c>
    </row>
    <row r="29" spans="1:38" x14ac:dyDescent="0.25">
      <c r="A29" s="21">
        <v>2</v>
      </c>
      <c r="B29" s="12">
        <v>3</v>
      </c>
      <c r="C29" s="21">
        <v>3</v>
      </c>
      <c r="D29" s="21">
        <v>3</v>
      </c>
      <c r="E29" s="12">
        <v>3</v>
      </c>
      <c r="F29" s="21">
        <v>3</v>
      </c>
      <c r="G29" s="21">
        <v>3</v>
      </c>
      <c r="H29" s="12">
        <v>3</v>
      </c>
      <c r="I29" s="21">
        <v>3</v>
      </c>
      <c r="J29" s="21">
        <v>3</v>
      </c>
      <c r="K29" s="21">
        <v>4</v>
      </c>
      <c r="L29" s="21">
        <v>3</v>
      </c>
      <c r="M29" s="21">
        <v>3</v>
      </c>
      <c r="N29" s="21">
        <v>3</v>
      </c>
      <c r="O29" s="21">
        <v>2</v>
      </c>
      <c r="P29" s="21">
        <v>3</v>
      </c>
      <c r="Q29" s="21">
        <v>4</v>
      </c>
      <c r="R29" s="21">
        <v>3</v>
      </c>
      <c r="S29" s="21">
        <v>2</v>
      </c>
      <c r="T29" s="12">
        <v>3</v>
      </c>
      <c r="U29" s="12">
        <v>3</v>
      </c>
      <c r="V29" s="12">
        <v>3</v>
      </c>
      <c r="W29" s="12">
        <v>1</v>
      </c>
      <c r="X29" s="21">
        <v>3</v>
      </c>
      <c r="Y29" s="12">
        <v>3</v>
      </c>
      <c r="Z29" s="12">
        <v>3</v>
      </c>
      <c r="AA29" s="12">
        <v>3</v>
      </c>
      <c r="AB29" s="12">
        <v>3</v>
      </c>
      <c r="AC29" s="12">
        <v>3</v>
      </c>
      <c r="AD29" s="12">
        <v>2</v>
      </c>
      <c r="AE29" s="12">
        <v>3</v>
      </c>
      <c r="AF29" s="12">
        <v>3</v>
      </c>
      <c r="AG29" s="12">
        <v>2</v>
      </c>
      <c r="AH29" s="12">
        <v>2</v>
      </c>
      <c r="AI29" s="13">
        <v>2</v>
      </c>
      <c r="AJ29" s="9">
        <f t="shared" si="0"/>
        <v>98</v>
      </c>
      <c r="AK29">
        <f t="shared" si="1"/>
        <v>63</v>
      </c>
      <c r="AL29">
        <f t="shared" si="2"/>
        <v>176.39999999999998</v>
      </c>
    </row>
    <row r="30" spans="1:38" x14ac:dyDescent="0.25">
      <c r="A30" s="20">
        <v>3</v>
      </c>
      <c r="B30" s="10">
        <v>2</v>
      </c>
      <c r="C30" s="20">
        <v>3</v>
      </c>
      <c r="D30" s="20">
        <v>3</v>
      </c>
      <c r="E30" s="10">
        <v>3</v>
      </c>
      <c r="F30" s="20">
        <v>2</v>
      </c>
      <c r="G30" s="20">
        <v>3</v>
      </c>
      <c r="H30" s="10">
        <v>3</v>
      </c>
      <c r="I30" s="20">
        <v>2</v>
      </c>
      <c r="J30" s="20">
        <v>3</v>
      </c>
      <c r="K30" s="20">
        <v>2</v>
      </c>
      <c r="L30" s="20">
        <v>4</v>
      </c>
      <c r="M30" s="20">
        <v>2</v>
      </c>
      <c r="N30" s="20">
        <v>3</v>
      </c>
      <c r="O30" s="20">
        <v>2</v>
      </c>
      <c r="P30" s="20">
        <v>3</v>
      </c>
      <c r="Q30" s="20">
        <v>4</v>
      </c>
      <c r="R30" s="20">
        <v>3</v>
      </c>
      <c r="S30" s="20">
        <v>1</v>
      </c>
      <c r="T30" s="10">
        <v>3</v>
      </c>
      <c r="U30" s="10">
        <v>1</v>
      </c>
      <c r="V30" s="10">
        <v>3</v>
      </c>
      <c r="W30" s="10">
        <v>1</v>
      </c>
      <c r="X30" s="20">
        <v>3</v>
      </c>
      <c r="Y30" s="10">
        <v>2</v>
      </c>
      <c r="Z30" s="10">
        <v>2</v>
      </c>
      <c r="AA30" s="10">
        <v>3</v>
      </c>
      <c r="AB30" s="10">
        <v>3</v>
      </c>
      <c r="AC30" s="10">
        <v>3</v>
      </c>
      <c r="AD30" s="10">
        <v>3</v>
      </c>
      <c r="AE30" s="10">
        <v>3</v>
      </c>
      <c r="AF30" s="10">
        <v>1</v>
      </c>
      <c r="AG30" s="10">
        <v>3</v>
      </c>
      <c r="AH30" s="10">
        <v>3</v>
      </c>
      <c r="AI30" s="11">
        <v>2</v>
      </c>
      <c r="AJ30" s="6">
        <f t="shared" si="0"/>
        <v>90</v>
      </c>
      <c r="AK30">
        <f t="shared" si="1"/>
        <v>55</v>
      </c>
      <c r="AL30">
        <f t="shared" si="2"/>
        <v>141.42857142857144</v>
      </c>
    </row>
    <row r="31" spans="1:38" x14ac:dyDescent="0.25">
      <c r="A31" s="21">
        <v>3</v>
      </c>
      <c r="B31" s="12">
        <v>2</v>
      </c>
      <c r="C31" s="21">
        <v>2</v>
      </c>
      <c r="D31" s="21">
        <v>4</v>
      </c>
      <c r="E31" s="12">
        <v>3</v>
      </c>
      <c r="F31" s="21">
        <v>3</v>
      </c>
      <c r="G31" s="21">
        <v>3</v>
      </c>
      <c r="H31" s="12">
        <v>4</v>
      </c>
      <c r="I31" s="21">
        <v>4</v>
      </c>
      <c r="J31" s="21">
        <v>4</v>
      </c>
      <c r="K31" s="21">
        <v>4</v>
      </c>
      <c r="L31" s="21">
        <v>4</v>
      </c>
      <c r="M31" s="21">
        <v>4</v>
      </c>
      <c r="N31" s="21">
        <v>4</v>
      </c>
      <c r="O31" s="21">
        <v>3</v>
      </c>
      <c r="P31" s="21">
        <v>3</v>
      </c>
      <c r="Q31" s="21">
        <v>4</v>
      </c>
      <c r="R31" s="21">
        <v>4</v>
      </c>
      <c r="S31" s="21">
        <v>2</v>
      </c>
      <c r="T31" s="12">
        <v>3</v>
      </c>
      <c r="U31" s="12">
        <v>2</v>
      </c>
      <c r="V31" s="12">
        <v>4</v>
      </c>
      <c r="W31" s="12">
        <v>2</v>
      </c>
      <c r="X31" s="21">
        <v>4</v>
      </c>
      <c r="Y31" s="12">
        <v>4</v>
      </c>
      <c r="Z31" s="12">
        <v>4</v>
      </c>
      <c r="AA31" s="12">
        <v>4</v>
      </c>
      <c r="AB31" s="12">
        <v>3</v>
      </c>
      <c r="AC31" s="12">
        <v>4</v>
      </c>
      <c r="AD31" s="12">
        <v>3</v>
      </c>
      <c r="AE31" s="12">
        <v>4</v>
      </c>
      <c r="AF31" s="12">
        <v>1</v>
      </c>
      <c r="AG31" s="12">
        <v>4</v>
      </c>
      <c r="AH31" s="12">
        <v>3</v>
      </c>
      <c r="AI31" s="13">
        <v>2</v>
      </c>
      <c r="AJ31" s="9">
        <f t="shared" si="0"/>
        <v>115</v>
      </c>
      <c r="AK31">
        <f t="shared" si="1"/>
        <v>80</v>
      </c>
      <c r="AL31">
        <f t="shared" si="2"/>
        <v>262.85714285714283</v>
      </c>
    </row>
    <row r="32" spans="1:38" x14ac:dyDescent="0.25">
      <c r="A32" s="20">
        <v>3</v>
      </c>
      <c r="B32" s="10">
        <v>3</v>
      </c>
      <c r="C32" s="20">
        <v>3</v>
      </c>
      <c r="D32" s="20">
        <v>3</v>
      </c>
      <c r="E32" s="10">
        <v>3</v>
      </c>
      <c r="F32" s="20">
        <v>3</v>
      </c>
      <c r="G32" s="20">
        <v>2</v>
      </c>
      <c r="H32" s="10">
        <v>2</v>
      </c>
      <c r="I32" s="20">
        <v>2</v>
      </c>
      <c r="J32" s="20">
        <v>3</v>
      </c>
      <c r="K32" s="20">
        <v>2</v>
      </c>
      <c r="L32" s="20">
        <v>3</v>
      </c>
      <c r="M32" s="20">
        <v>3</v>
      </c>
      <c r="N32" s="20">
        <v>3</v>
      </c>
      <c r="O32" s="20">
        <v>2</v>
      </c>
      <c r="P32" s="20">
        <v>2</v>
      </c>
      <c r="Q32" s="20">
        <v>3</v>
      </c>
      <c r="R32" s="20">
        <v>3</v>
      </c>
      <c r="S32" s="20">
        <v>2</v>
      </c>
      <c r="T32" s="10">
        <v>3</v>
      </c>
      <c r="U32" s="10">
        <v>3</v>
      </c>
      <c r="V32" s="10">
        <v>3</v>
      </c>
      <c r="W32" s="10">
        <v>2</v>
      </c>
      <c r="X32" s="20">
        <v>3</v>
      </c>
      <c r="Y32" s="10">
        <v>3</v>
      </c>
      <c r="Z32" s="10">
        <v>3</v>
      </c>
      <c r="AA32" s="10">
        <v>3</v>
      </c>
      <c r="AB32" s="10">
        <v>2</v>
      </c>
      <c r="AC32" s="10">
        <v>3</v>
      </c>
      <c r="AD32" s="10">
        <v>2</v>
      </c>
      <c r="AE32" s="10">
        <v>3</v>
      </c>
      <c r="AF32" s="10">
        <v>2</v>
      </c>
      <c r="AG32" s="10">
        <v>2</v>
      </c>
      <c r="AH32" s="10">
        <v>1</v>
      </c>
      <c r="AI32" s="11">
        <v>2</v>
      </c>
      <c r="AJ32" s="6">
        <f t="shared" si="0"/>
        <v>90</v>
      </c>
      <c r="AK32">
        <f t="shared" si="1"/>
        <v>55</v>
      </c>
      <c r="AL32">
        <f t="shared" si="2"/>
        <v>141.42857142857144</v>
      </c>
    </row>
    <row r="33" spans="1:38" x14ac:dyDescent="0.25">
      <c r="A33" s="21">
        <v>3</v>
      </c>
      <c r="B33" s="12">
        <v>3</v>
      </c>
      <c r="C33" s="21">
        <v>3</v>
      </c>
      <c r="D33" s="21">
        <v>3</v>
      </c>
      <c r="E33" s="12">
        <v>3</v>
      </c>
      <c r="F33" s="21">
        <v>3</v>
      </c>
      <c r="G33" s="21">
        <v>3</v>
      </c>
      <c r="H33" s="12">
        <v>2</v>
      </c>
      <c r="I33" s="21">
        <v>3</v>
      </c>
      <c r="J33" s="21">
        <v>3</v>
      </c>
      <c r="K33" s="21">
        <v>3</v>
      </c>
      <c r="L33" s="21">
        <v>3</v>
      </c>
      <c r="M33" s="21">
        <v>3</v>
      </c>
      <c r="N33" s="21">
        <v>3</v>
      </c>
      <c r="O33" s="21">
        <v>3</v>
      </c>
      <c r="P33" s="21">
        <v>4</v>
      </c>
      <c r="Q33" s="21">
        <v>3</v>
      </c>
      <c r="R33" s="21">
        <v>4</v>
      </c>
      <c r="S33" s="21">
        <v>2</v>
      </c>
      <c r="T33" s="12">
        <v>4</v>
      </c>
      <c r="U33" s="12">
        <v>3</v>
      </c>
      <c r="V33" s="12">
        <v>3</v>
      </c>
      <c r="W33" s="12">
        <v>3</v>
      </c>
      <c r="X33" s="21">
        <v>3</v>
      </c>
      <c r="Y33" s="12">
        <v>3</v>
      </c>
      <c r="Z33" s="12">
        <v>3</v>
      </c>
      <c r="AA33" s="12">
        <v>3</v>
      </c>
      <c r="AB33" s="12">
        <v>3</v>
      </c>
      <c r="AC33" s="12">
        <v>3</v>
      </c>
      <c r="AD33" s="12">
        <v>2</v>
      </c>
      <c r="AE33" s="12">
        <v>3</v>
      </c>
      <c r="AF33" s="12">
        <v>2</v>
      </c>
      <c r="AG33" s="12">
        <v>3</v>
      </c>
      <c r="AH33" s="12">
        <v>3</v>
      </c>
      <c r="AI33" s="13">
        <v>2</v>
      </c>
      <c r="AJ33" s="9">
        <f t="shared" si="0"/>
        <v>103</v>
      </c>
      <c r="AK33">
        <f t="shared" si="1"/>
        <v>68</v>
      </c>
      <c r="AL33">
        <f t="shared" si="2"/>
        <v>200.11428571428573</v>
      </c>
    </row>
    <row r="34" spans="1:38" x14ac:dyDescent="0.25">
      <c r="A34" s="20">
        <v>2</v>
      </c>
      <c r="B34" s="10">
        <v>2</v>
      </c>
      <c r="C34" s="20">
        <v>2</v>
      </c>
      <c r="D34" s="20">
        <v>2</v>
      </c>
      <c r="E34" s="10">
        <v>3</v>
      </c>
      <c r="F34" s="20">
        <v>4</v>
      </c>
      <c r="G34" s="20">
        <v>4</v>
      </c>
      <c r="H34" s="10">
        <v>3</v>
      </c>
      <c r="I34" s="20">
        <v>3</v>
      </c>
      <c r="J34" s="20">
        <v>3</v>
      </c>
      <c r="K34" s="20">
        <v>2</v>
      </c>
      <c r="L34" s="20">
        <v>4</v>
      </c>
      <c r="M34" s="20">
        <v>4</v>
      </c>
      <c r="N34" s="20">
        <v>4</v>
      </c>
      <c r="O34" s="20">
        <v>4</v>
      </c>
      <c r="P34" s="20">
        <v>2</v>
      </c>
      <c r="Q34" s="20">
        <v>3</v>
      </c>
      <c r="R34" s="20">
        <v>3</v>
      </c>
      <c r="S34" s="20">
        <v>2</v>
      </c>
      <c r="T34" s="10">
        <v>3</v>
      </c>
      <c r="U34" s="10">
        <v>3</v>
      </c>
      <c r="V34" s="10">
        <v>3</v>
      </c>
      <c r="W34" s="10">
        <v>1</v>
      </c>
      <c r="X34" s="20">
        <v>4</v>
      </c>
      <c r="Y34" s="10">
        <v>4</v>
      </c>
      <c r="Z34" s="10">
        <v>4</v>
      </c>
      <c r="AA34" s="10">
        <v>3</v>
      </c>
      <c r="AB34" s="10">
        <v>3</v>
      </c>
      <c r="AC34" s="10">
        <v>3</v>
      </c>
      <c r="AD34" s="10">
        <v>2</v>
      </c>
      <c r="AE34" s="10">
        <v>3</v>
      </c>
      <c r="AF34" s="10">
        <v>3</v>
      </c>
      <c r="AG34" s="10">
        <v>3</v>
      </c>
      <c r="AH34" s="10">
        <v>3</v>
      </c>
      <c r="AI34" s="11">
        <v>2</v>
      </c>
      <c r="AJ34" s="6">
        <f t="shared" si="0"/>
        <v>103</v>
      </c>
      <c r="AK34">
        <f t="shared" si="1"/>
        <v>68</v>
      </c>
      <c r="AL34">
        <f t="shared" si="2"/>
        <v>200.11428571428573</v>
      </c>
    </row>
    <row r="35" spans="1:38" x14ac:dyDescent="0.25">
      <c r="A35" s="21">
        <v>3</v>
      </c>
      <c r="B35" s="12">
        <v>3</v>
      </c>
      <c r="C35" s="21">
        <v>2</v>
      </c>
      <c r="D35" s="21">
        <v>4</v>
      </c>
      <c r="E35" s="12">
        <v>3</v>
      </c>
      <c r="F35" s="21">
        <v>3</v>
      </c>
      <c r="G35" s="21">
        <v>2</v>
      </c>
      <c r="H35" s="12">
        <v>3</v>
      </c>
      <c r="I35" s="21">
        <v>2</v>
      </c>
      <c r="J35" s="21">
        <v>3</v>
      </c>
      <c r="K35" s="21">
        <v>3</v>
      </c>
      <c r="L35" s="21">
        <v>4</v>
      </c>
      <c r="M35" s="21">
        <v>4</v>
      </c>
      <c r="N35" s="21">
        <v>4</v>
      </c>
      <c r="O35" s="21">
        <v>4</v>
      </c>
      <c r="P35" s="21">
        <v>4</v>
      </c>
      <c r="Q35" s="21">
        <v>4</v>
      </c>
      <c r="R35" s="21">
        <v>2</v>
      </c>
      <c r="S35" s="21">
        <v>3</v>
      </c>
      <c r="T35" s="12">
        <v>3</v>
      </c>
      <c r="U35" s="12">
        <v>2</v>
      </c>
      <c r="V35" s="12">
        <v>3</v>
      </c>
      <c r="W35" s="12">
        <v>2</v>
      </c>
      <c r="X35" s="21">
        <v>3</v>
      </c>
      <c r="Y35" s="12">
        <v>3</v>
      </c>
      <c r="Z35" s="12">
        <v>3</v>
      </c>
      <c r="AA35" s="12">
        <v>3</v>
      </c>
      <c r="AB35" s="12">
        <v>3</v>
      </c>
      <c r="AC35" s="12">
        <v>3</v>
      </c>
      <c r="AD35" s="12">
        <v>2</v>
      </c>
      <c r="AE35" s="12">
        <v>3</v>
      </c>
      <c r="AF35" s="12">
        <v>2</v>
      </c>
      <c r="AG35" s="12">
        <v>3</v>
      </c>
      <c r="AH35" s="12">
        <v>2</v>
      </c>
      <c r="AI35" s="13">
        <v>2</v>
      </c>
      <c r="AJ35" s="9">
        <f t="shared" si="0"/>
        <v>102</v>
      </c>
      <c r="AK35">
        <f t="shared" si="1"/>
        <v>67</v>
      </c>
      <c r="AL35">
        <f t="shared" si="2"/>
        <v>195.25714285714284</v>
      </c>
    </row>
    <row r="36" spans="1:38" x14ac:dyDescent="0.25">
      <c r="A36" s="18">
        <v>2</v>
      </c>
      <c r="B36" s="4">
        <v>2</v>
      </c>
      <c r="C36" s="18">
        <v>4</v>
      </c>
      <c r="D36" s="18">
        <v>4</v>
      </c>
      <c r="E36" s="4">
        <v>3</v>
      </c>
      <c r="F36" s="18">
        <v>4</v>
      </c>
      <c r="G36" s="18">
        <v>4</v>
      </c>
      <c r="H36" s="4">
        <v>4</v>
      </c>
      <c r="I36" s="18">
        <v>4</v>
      </c>
      <c r="J36" s="18">
        <v>4</v>
      </c>
      <c r="K36" s="18">
        <v>2</v>
      </c>
      <c r="L36" s="18">
        <v>4</v>
      </c>
      <c r="M36" s="18">
        <v>3</v>
      </c>
      <c r="N36" s="18">
        <v>4</v>
      </c>
      <c r="O36" s="18">
        <v>3</v>
      </c>
      <c r="P36" s="18">
        <v>4</v>
      </c>
      <c r="Q36" s="18">
        <v>4</v>
      </c>
      <c r="R36" s="18">
        <v>4</v>
      </c>
      <c r="S36" s="18">
        <v>1</v>
      </c>
      <c r="T36" s="4">
        <v>4</v>
      </c>
      <c r="U36" s="4">
        <v>4</v>
      </c>
      <c r="V36" s="4">
        <v>4</v>
      </c>
      <c r="W36" s="4">
        <v>1</v>
      </c>
      <c r="X36" s="18">
        <v>4</v>
      </c>
      <c r="Y36" s="4">
        <v>3</v>
      </c>
      <c r="Z36" s="4">
        <v>4</v>
      </c>
      <c r="AA36" s="4">
        <v>4</v>
      </c>
      <c r="AB36" s="4">
        <v>3</v>
      </c>
      <c r="AC36" s="4">
        <v>4</v>
      </c>
      <c r="AD36" s="4">
        <v>2</v>
      </c>
      <c r="AE36" s="4">
        <v>4</v>
      </c>
      <c r="AF36" s="4">
        <v>2</v>
      </c>
      <c r="AG36" s="4">
        <v>3</v>
      </c>
      <c r="AH36" s="4">
        <v>4</v>
      </c>
      <c r="AI36" s="5">
        <v>2</v>
      </c>
      <c r="AJ36" s="6">
        <f t="shared" si="0"/>
        <v>116</v>
      </c>
      <c r="AK36">
        <f t="shared" si="1"/>
        <v>81</v>
      </c>
      <c r="AL36">
        <f t="shared" si="2"/>
        <v>268.45714285714286</v>
      </c>
    </row>
    <row r="37" spans="1:38" x14ac:dyDescent="0.25">
      <c r="A37" s="19">
        <v>3</v>
      </c>
      <c r="B37" s="7">
        <v>2</v>
      </c>
      <c r="C37" s="19">
        <v>2</v>
      </c>
      <c r="D37" s="19">
        <v>2</v>
      </c>
      <c r="E37" s="7">
        <v>3</v>
      </c>
      <c r="F37" s="19">
        <v>3</v>
      </c>
      <c r="G37" s="19">
        <v>3</v>
      </c>
      <c r="H37" s="7">
        <v>3</v>
      </c>
      <c r="I37" s="19">
        <v>3</v>
      </c>
      <c r="J37" s="19">
        <v>3</v>
      </c>
      <c r="K37" s="19">
        <v>3</v>
      </c>
      <c r="L37" s="19">
        <v>3</v>
      </c>
      <c r="M37" s="19">
        <v>3</v>
      </c>
      <c r="N37" s="19">
        <v>3</v>
      </c>
      <c r="O37" s="19">
        <v>3</v>
      </c>
      <c r="P37" s="19">
        <v>2</v>
      </c>
      <c r="Q37" s="19">
        <v>3</v>
      </c>
      <c r="R37" s="19">
        <v>3</v>
      </c>
      <c r="S37" s="19">
        <v>2</v>
      </c>
      <c r="T37" s="7">
        <v>3</v>
      </c>
      <c r="U37" s="7">
        <v>2</v>
      </c>
      <c r="V37" s="7">
        <v>3</v>
      </c>
      <c r="W37" s="7">
        <v>2</v>
      </c>
      <c r="X37" s="19">
        <v>3</v>
      </c>
      <c r="Y37" s="7">
        <v>3</v>
      </c>
      <c r="Z37" s="7">
        <v>2</v>
      </c>
      <c r="AA37" s="7">
        <v>3</v>
      </c>
      <c r="AB37" s="7">
        <v>2</v>
      </c>
      <c r="AC37" s="7">
        <v>3</v>
      </c>
      <c r="AD37" s="7">
        <v>3</v>
      </c>
      <c r="AE37" s="7">
        <v>3</v>
      </c>
      <c r="AF37" s="7">
        <v>2</v>
      </c>
      <c r="AG37" s="7">
        <v>2</v>
      </c>
      <c r="AH37" s="7">
        <v>2</v>
      </c>
      <c r="AI37" s="8">
        <v>2</v>
      </c>
      <c r="AJ37" s="9">
        <f t="shared" si="0"/>
        <v>92</v>
      </c>
      <c r="AK37">
        <f t="shared" si="1"/>
        <v>57</v>
      </c>
      <c r="AL37">
        <f t="shared" si="2"/>
        <v>149.82857142857142</v>
      </c>
    </row>
    <row r="38" spans="1:38" x14ac:dyDescent="0.25">
      <c r="A38" s="18">
        <v>3</v>
      </c>
      <c r="B38" s="4">
        <v>4</v>
      </c>
      <c r="C38" s="18">
        <v>4</v>
      </c>
      <c r="D38" s="18">
        <v>4</v>
      </c>
      <c r="E38" s="4">
        <v>4</v>
      </c>
      <c r="F38" s="18">
        <v>4</v>
      </c>
      <c r="G38" s="18">
        <v>3</v>
      </c>
      <c r="H38" s="4">
        <v>4</v>
      </c>
      <c r="I38" s="18">
        <v>3</v>
      </c>
      <c r="J38" s="18">
        <v>4</v>
      </c>
      <c r="K38" s="18">
        <v>4</v>
      </c>
      <c r="L38" s="18">
        <v>4</v>
      </c>
      <c r="M38" s="18">
        <v>4</v>
      </c>
      <c r="N38" s="18">
        <v>4</v>
      </c>
      <c r="O38" s="18">
        <v>3</v>
      </c>
      <c r="P38" s="18">
        <v>2</v>
      </c>
      <c r="Q38" s="18">
        <v>4</v>
      </c>
      <c r="R38" s="18">
        <v>4</v>
      </c>
      <c r="S38" s="18">
        <v>1</v>
      </c>
      <c r="T38" s="4">
        <v>4</v>
      </c>
      <c r="U38" s="4">
        <v>2</v>
      </c>
      <c r="V38" s="4">
        <v>4</v>
      </c>
      <c r="W38" s="4">
        <v>1</v>
      </c>
      <c r="X38" s="18">
        <v>4</v>
      </c>
      <c r="Y38" s="4">
        <v>4</v>
      </c>
      <c r="Z38" s="4">
        <v>3</v>
      </c>
      <c r="AA38" s="4">
        <v>3</v>
      </c>
      <c r="AB38" s="4">
        <v>3</v>
      </c>
      <c r="AC38" s="4">
        <v>3</v>
      </c>
      <c r="AD38" s="4">
        <v>2</v>
      </c>
      <c r="AE38" s="4">
        <v>4</v>
      </c>
      <c r="AF38" s="4">
        <v>2</v>
      </c>
      <c r="AG38" s="4">
        <v>3</v>
      </c>
      <c r="AH38" s="4">
        <v>3</v>
      </c>
      <c r="AI38" s="5">
        <v>3</v>
      </c>
      <c r="AJ38" s="6">
        <f t="shared" si="0"/>
        <v>115</v>
      </c>
      <c r="AK38">
        <f t="shared" si="1"/>
        <v>80</v>
      </c>
      <c r="AL38">
        <f t="shared" si="2"/>
        <v>262.85714285714283</v>
      </c>
    </row>
    <row r="39" spans="1:38" x14ac:dyDescent="0.25">
      <c r="A39" s="19">
        <v>3</v>
      </c>
      <c r="B39" s="7">
        <v>3</v>
      </c>
      <c r="C39" s="19">
        <v>2</v>
      </c>
      <c r="D39" s="19">
        <v>3</v>
      </c>
      <c r="E39" s="7">
        <v>4</v>
      </c>
      <c r="F39" s="19">
        <v>4</v>
      </c>
      <c r="G39" s="19">
        <v>3</v>
      </c>
      <c r="H39" s="7">
        <v>2</v>
      </c>
      <c r="I39" s="19">
        <v>3</v>
      </c>
      <c r="J39" s="19">
        <v>4</v>
      </c>
      <c r="K39" s="19">
        <v>2</v>
      </c>
      <c r="L39" s="19">
        <v>3</v>
      </c>
      <c r="M39" s="19">
        <v>2</v>
      </c>
      <c r="N39" s="19">
        <v>3</v>
      </c>
      <c r="O39" s="19">
        <v>2</v>
      </c>
      <c r="P39" s="19">
        <v>3</v>
      </c>
      <c r="Q39" s="19">
        <v>3</v>
      </c>
      <c r="R39" s="19">
        <v>2</v>
      </c>
      <c r="S39" s="19">
        <v>1</v>
      </c>
      <c r="T39" s="7">
        <v>4</v>
      </c>
      <c r="U39" s="7">
        <v>3</v>
      </c>
      <c r="V39" s="7">
        <v>3</v>
      </c>
      <c r="W39" s="7">
        <v>1</v>
      </c>
      <c r="X39" s="19">
        <v>3</v>
      </c>
      <c r="Y39" s="7">
        <v>1</v>
      </c>
      <c r="Z39" s="7">
        <v>4</v>
      </c>
      <c r="AA39" s="7">
        <v>3</v>
      </c>
      <c r="AB39" s="7">
        <v>3</v>
      </c>
      <c r="AC39" s="7">
        <v>2</v>
      </c>
      <c r="AD39" s="7">
        <v>2</v>
      </c>
      <c r="AE39" s="7">
        <v>3</v>
      </c>
      <c r="AF39" s="7">
        <v>3</v>
      </c>
      <c r="AG39" s="7">
        <v>3</v>
      </c>
      <c r="AH39" s="7">
        <v>1</v>
      </c>
      <c r="AI39" s="8">
        <v>3</v>
      </c>
      <c r="AJ39" s="9">
        <f t="shared" si="0"/>
        <v>94</v>
      </c>
      <c r="AK39">
        <f t="shared" si="1"/>
        <v>59</v>
      </c>
      <c r="AL39">
        <f t="shared" si="2"/>
        <v>158.45714285714286</v>
      </c>
    </row>
    <row r="40" spans="1:38" x14ac:dyDescent="0.25">
      <c r="A40" s="18">
        <v>3</v>
      </c>
      <c r="B40" s="4">
        <v>3</v>
      </c>
      <c r="C40" s="18">
        <v>3</v>
      </c>
      <c r="D40" s="18">
        <v>3</v>
      </c>
      <c r="E40" s="4">
        <v>3</v>
      </c>
      <c r="F40" s="18">
        <v>3</v>
      </c>
      <c r="G40" s="18">
        <v>3</v>
      </c>
      <c r="H40" s="4">
        <v>3</v>
      </c>
      <c r="I40" s="18">
        <v>3</v>
      </c>
      <c r="J40" s="18">
        <v>3</v>
      </c>
      <c r="K40" s="18">
        <v>2</v>
      </c>
      <c r="L40" s="18">
        <v>3</v>
      </c>
      <c r="M40" s="18">
        <v>3</v>
      </c>
      <c r="N40" s="18">
        <v>3</v>
      </c>
      <c r="O40" s="18">
        <v>2</v>
      </c>
      <c r="P40" s="18">
        <v>2</v>
      </c>
      <c r="Q40" s="18">
        <v>3</v>
      </c>
      <c r="R40" s="18">
        <v>3</v>
      </c>
      <c r="S40" s="18">
        <v>2</v>
      </c>
      <c r="T40" s="4">
        <v>4</v>
      </c>
      <c r="U40" s="4">
        <v>3</v>
      </c>
      <c r="V40" s="4">
        <v>3</v>
      </c>
      <c r="W40" s="4">
        <v>3</v>
      </c>
      <c r="X40" s="18">
        <v>3</v>
      </c>
      <c r="Y40" s="4">
        <v>3</v>
      </c>
      <c r="Z40" s="4">
        <v>3</v>
      </c>
      <c r="AA40" s="4">
        <v>4</v>
      </c>
      <c r="AB40" s="4">
        <v>3</v>
      </c>
      <c r="AC40" s="4">
        <v>3</v>
      </c>
      <c r="AD40" s="4">
        <v>3</v>
      </c>
      <c r="AE40" s="4">
        <v>3</v>
      </c>
      <c r="AF40" s="4">
        <v>2</v>
      </c>
      <c r="AG40" s="4">
        <v>4</v>
      </c>
      <c r="AH40" s="4">
        <v>3</v>
      </c>
      <c r="AI40" s="5">
        <v>2</v>
      </c>
      <c r="AJ40" s="6">
        <f t="shared" si="0"/>
        <v>102</v>
      </c>
      <c r="AK40">
        <f t="shared" si="1"/>
        <v>67</v>
      </c>
      <c r="AL40">
        <f t="shared" si="2"/>
        <v>195.25714285714284</v>
      </c>
    </row>
    <row r="41" spans="1:38" x14ac:dyDescent="0.25">
      <c r="A41" s="19">
        <v>3</v>
      </c>
      <c r="B41" s="7">
        <v>3</v>
      </c>
      <c r="C41" s="19">
        <v>3</v>
      </c>
      <c r="D41" s="19">
        <v>3</v>
      </c>
      <c r="E41" s="7">
        <v>3</v>
      </c>
      <c r="F41" s="19">
        <v>3</v>
      </c>
      <c r="G41" s="19">
        <v>3</v>
      </c>
      <c r="H41" s="7">
        <v>3</v>
      </c>
      <c r="I41" s="19">
        <v>3</v>
      </c>
      <c r="J41" s="19">
        <v>3</v>
      </c>
      <c r="K41" s="19">
        <v>4</v>
      </c>
      <c r="L41" s="19">
        <v>4</v>
      </c>
      <c r="M41" s="19">
        <v>3</v>
      </c>
      <c r="N41" s="19">
        <v>3</v>
      </c>
      <c r="O41" s="19">
        <v>3</v>
      </c>
      <c r="P41" s="19">
        <v>3</v>
      </c>
      <c r="Q41" s="19">
        <v>3</v>
      </c>
      <c r="R41" s="19">
        <v>4</v>
      </c>
      <c r="S41" s="19">
        <v>3</v>
      </c>
      <c r="T41" s="7">
        <v>4</v>
      </c>
      <c r="U41" s="7">
        <v>2</v>
      </c>
      <c r="V41" s="7">
        <v>4</v>
      </c>
      <c r="W41" s="7">
        <v>3</v>
      </c>
      <c r="X41" s="19">
        <v>4</v>
      </c>
      <c r="Y41" s="7">
        <v>3</v>
      </c>
      <c r="Z41" s="7">
        <v>3</v>
      </c>
      <c r="AA41" s="7">
        <v>3</v>
      </c>
      <c r="AB41" s="7">
        <v>3</v>
      </c>
      <c r="AC41" s="7">
        <v>4</v>
      </c>
      <c r="AD41" s="7">
        <v>2</v>
      </c>
      <c r="AE41" s="7">
        <v>4</v>
      </c>
      <c r="AF41" s="7">
        <v>3</v>
      </c>
      <c r="AG41" s="7">
        <v>4</v>
      </c>
      <c r="AH41" s="7">
        <v>4</v>
      </c>
      <c r="AI41" s="8">
        <v>3</v>
      </c>
      <c r="AJ41" s="9">
        <f t="shared" si="0"/>
        <v>113</v>
      </c>
      <c r="AK41">
        <f t="shared" si="1"/>
        <v>78</v>
      </c>
      <c r="AL41">
        <f t="shared" si="2"/>
        <v>251.82857142857142</v>
      </c>
    </row>
    <row r="42" spans="1:38" x14ac:dyDescent="0.25">
      <c r="A42" s="18">
        <v>2</v>
      </c>
      <c r="B42" s="4">
        <v>3</v>
      </c>
      <c r="C42" s="18">
        <v>3</v>
      </c>
      <c r="D42" s="18">
        <v>4</v>
      </c>
      <c r="E42" s="4">
        <v>4</v>
      </c>
      <c r="F42" s="18">
        <v>3</v>
      </c>
      <c r="G42" s="18">
        <v>4</v>
      </c>
      <c r="H42" s="4">
        <v>2</v>
      </c>
      <c r="I42" s="18">
        <v>2</v>
      </c>
      <c r="J42" s="18">
        <v>4</v>
      </c>
      <c r="K42" s="18">
        <v>3</v>
      </c>
      <c r="L42" s="18">
        <v>4</v>
      </c>
      <c r="M42" s="18">
        <v>3</v>
      </c>
      <c r="N42" s="18">
        <v>3</v>
      </c>
      <c r="O42" s="18">
        <v>4</v>
      </c>
      <c r="P42" s="18">
        <v>4</v>
      </c>
      <c r="Q42" s="18">
        <v>4</v>
      </c>
      <c r="R42" s="18">
        <v>3</v>
      </c>
      <c r="S42" s="18">
        <v>1</v>
      </c>
      <c r="T42" s="4">
        <v>3</v>
      </c>
      <c r="U42" s="4">
        <v>2</v>
      </c>
      <c r="V42" s="4">
        <v>3</v>
      </c>
      <c r="W42" s="4">
        <v>2</v>
      </c>
      <c r="X42" s="18">
        <v>4</v>
      </c>
      <c r="Y42" s="4">
        <v>2</v>
      </c>
      <c r="Z42" s="4">
        <v>3</v>
      </c>
      <c r="AA42" s="4">
        <v>3</v>
      </c>
      <c r="AB42" s="4">
        <v>2</v>
      </c>
      <c r="AC42" s="4">
        <v>4</v>
      </c>
      <c r="AD42" s="4">
        <v>2</v>
      </c>
      <c r="AE42" s="4">
        <v>4</v>
      </c>
      <c r="AF42" s="4">
        <v>3</v>
      </c>
      <c r="AG42" s="4">
        <v>4</v>
      </c>
      <c r="AH42" s="4">
        <v>3</v>
      </c>
      <c r="AI42" s="5">
        <v>2</v>
      </c>
      <c r="AJ42" s="6">
        <f t="shared" si="0"/>
        <v>106</v>
      </c>
      <c r="AK42">
        <f t="shared" si="1"/>
        <v>71</v>
      </c>
      <c r="AL42">
        <f t="shared" si="2"/>
        <v>215.02857142857141</v>
      </c>
    </row>
    <row r="43" spans="1:38" x14ac:dyDescent="0.25">
      <c r="A43" s="19">
        <v>3</v>
      </c>
      <c r="B43" s="7">
        <v>4</v>
      </c>
      <c r="C43" s="19">
        <v>3</v>
      </c>
      <c r="D43" s="19">
        <v>3</v>
      </c>
      <c r="E43" s="7">
        <v>4</v>
      </c>
      <c r="F43" s="19">
        <v>3</v>
      </c>
      <c r="G43" s="19">
        <v>3</v>
      </c>
      <c r="H43" s="7">
        <v>3</v>
      </c>
      <c r="I43" s="19">
        <v>3</v>
      </c>
      <c r="J43" s="19">
        <v>4</v>
      </c>
      <c r="K43" s="19">
        <v>2</v>
      </c>
      <c r="L43" s="19">
        <v>3</v>
      </c>
      <c r="M43" s="19">
        <v>3</v>
      </c>
      <c r="N43" s="19">
        <v>2</v>
      </c>
      <c r="O43" s="19">
        <v>2</v>
      </c>
      <c r="P43" s="19">
        <v>3</v>
      </c>
      <c r="Q43" s="19">
        <v>3</v>
      </c>
      <c r="R43" s="19">
        <v>2</v>
      </c>
      <c r="S43" s="19">
        <v>1</v>
      </c>
      <c r="T43" s="7">
        <v>1</v>
      </c>
      <c r="U43" s="7">
        <v>2</v>
      </c>
      <c r="V43" s="7">
        <v>3</v>
      </c>
      <c r="W43" s="7">
        <v>1</v>
      </c>
      <c r="X43" s="19">
        <v>3</v>
      </c>
      <c r="Y43" s="7">
        <v>4</v>
      </c>
      <c r="Z43" s="7">
        <v>4</v>
      </c>
      <c r="AA43" s="7">
        <v>1</v>
      </c>
      <c r="AB43" s="7">
        <v>2</v>
      </c>
      <c r="AC43" s="7">
        <v>1</v>
      </c>
      <c r="AD43" s="7">
        <v>2</v>
      </c>
      <c r="AE43" s="7">
        <v>2</v>
      </c>
      <c r="AF43" s="7">
        <v>2</v>
      </c>
      <c r="AG43" s="7">
        <v>3</v>
      </c>
      <c r="AH43" s="7">
        <v>1</v>
      </c>
      <c r="AI43" s="8">
        <v>2</v>
      </c>
      <c r="AJ43" s="9">
        <f t="shared" si="0"/>
        <v>88</v>
      </c>
      <c r="AK43">
        <f t="shared" si="1"/>
        <v>53</v>
      </c>
      <c r="AL43">
        <f t="shared" si="2"/>
        <v>133.25714285714287</v>
      </c>
    </row>
    <row r="44" spans="1:38" x14ac:dyDescent="0.25">
      <c r="A44" s="18">
        <v>2</v>
      </c>
      <c r="B44" s="4">
        <v>1</v>
      </c>
      <c r="C44" s="18">
        <v>4</v>
      </c>
      <c r="D44" s="18">
        <v>3</v>
      </c>
      <c r="E44" s="4">
        <v>3</v>
      </c>
      <c r="F44" s="18">
        <v>3</v>
      </c>
      <c r="G44" s="18">
        <v>2</v>
      </c>
      <c r="H44" s="4">
        <v>1</v>
      </c>
      <c r="I44" s="18">
        <v>3</v>
      </c>
      <c r="J44" s="18">
        <v>4</v>
      </c>
      <c r="K44" s="18">
        <v>1</v>
      </c>
      <c r="L44" s="18">
        <v>3</v>
      </c>
      <c r="M44" s="18">
        <v>1</v>
      </c>
      <c r="N44" s="18">
        <v>1</v>
      </c>
      <c r="O44" s="18">
        <v>1</v>
      </c>
      <c r="P44" s="18">
        <v>1</v>
      </c>
      <c r="Q44" s="18">
        <v>3</v>
      </c>
      <c r="R44" s="18">
        <v>3</v>
      </c>
      <c r="S44" s="18">
        <v>1</v>
      </c>
      <c r="T44" s="4">
        <v>1</v>
      </c>
      <c r="U44" s="4">
        <v>2</v>
      </c>
      <c r="V44" s="4">
        <v>3</v>
      </c>
      <c r="W44" s="4">
        <v>2</v>
      </c>
      <c r="X44" s="18">
        <v>4</v>
      </c>
      <c r="Y44" s="4">
        <v>3</v>
      </c>
      <c r="Z44" s="4">
        <v>4</v>
      </c>
      <c r="AA44" s="4">
        <v>1</v>
      </c>
      <c r="AB44" s="4">
        <v>1</v>
      </c>
      <c r="AC44" s="4">
        <v>1</v>
      </c>
      <c r="AD44" s="4">
        <v>3</v>
      </c>
      <c r="AE44" s="4">
        <v>1</v>
      </c>
      <c r="AF44" s="4">
        <v>1</v>
      </c>
      <c r="AG44" s="4">
        <v>2</v>
      </c>
      <c r="AH44" s="4">
        <v>1</v>
      </c>
      <c r="AI44" s="5">
        <v>1</v>
      </c>
      <c r="AJ44" s="6">
        <f t="shared" si="0"/>
        <v>72</v>
      </c>
      <c r="AK44">
        <f t="shared" si="1"/>
        <v>37</v>
      </c>
      <c r="AL44">
        <f t="shared" si="2"/>
        <v>76.1142857142857</v>
      </c>
    </row>
    <row r="45" spans="1:38" x14ac:dyDescent="0.25">
      <c r="A45" s="19">
        <v>4</v>
      </c>
      <c r="B45" s="7">
        <v>4</v>
      </c>
      <c r="C45" s="19">
        <v>4</v>
      </c>
      <c r="D45" s="19">
        <v>4</v>
      </c>
      <c r="E45" s="7">
        <v>4</v>
      </c>
      <c r="F45" s="19">
        <v>4</v>
      </c>
      <c r="G45" s="19">
        <v>3</v>
      </c>
      <c r="H45" s="7">
        <v>4</v>
      </c>
      <c r="I45" s="19">
        <v>4</v>
      </c>
      <c r="J45" s="19">
        <v>4</v>
      </c>
      <c r="K45" s="19">
        <v>3</v>
      </c>
      <c r="L45" s="19">
        <v>4</v>
      </c>
      <c r="M45" s="19">
        <v>4</v>
      </c>
      <c r="N45" s="19">
        <v>4</v>
      </c>
      <c r="O45" s="19">
        <v>3</v>
      </c>
      <c r="P45" s="19">
        <v>4</v>
      </c>
      <c r="Q45" s="19">
        <v>3</v>
      </c>
      <c r="R45" s="19">
        <v>3</v>
      </c>
      <c r="S45" s="19">
        <v>1</v>
      </c>
      <c r="T45" s="7">
        <v>3</v>
      </c>
      <c r="U45" s="7">
        <v>2</v>
      </c>
      <c r="V45" s="7">
        <v>3</v>
      </c>
      <c r="W45" s="7">
        <v>3</v>
      </c>
      <c r="X45" s="19">
        <v>3</v>
      </c>
      <c r="Y45" s="7">
        <v>3</v>
      </c>
      <c r="Z45" s="7">
        <v>3</v>
      </c>
      <c r="AA45" s="7">
        <v>3</v>
      </c>
      <c r="AB45" s="7">
        <v>3</v>
      </c>
      <c r="AC45" s="7">
        <v>3</v>
      </c>
      <c r="AD45" s="7">
        <v>3</v>
      </c>
      <c r="AE45" s="7">
        <v>3</v>
      </c>
      <c r="AF45" s="7">
        <v>3</v>
      </c>
      <c r="AG45" s="7">
        <v>1</v>
      </c>
      <c r="AH45" s="7">
        <v>1</v>
      </c>
      <c r="AI45" s="8">
        <v>1</v>
      </c>
      <c r="AJ45" s="9">
        <f t="shared" si="0"/>
        <v>109</v>
      </c>
      <c r="AK45">
        <f t="shared" si="1"/>
        <v>74</v>
      </c>
      <c r="AL45">
        <f t="shared" si="2"/>
        <v>230.45714285714286</v>
      </c>
    </row>
    <row r="46" spans="1:38" x14ac:dyDescent="0.25">
      <c r="A46" s="18">
        <v>4</v>
      </c>
      <c r="B46" s="4">
        <v>4</v>
      </c>
      <c r="C46" s="18">
        <v>3</v>
      </c>
      <c r="D46" s="18">
        <v>4</v>
      </c>
      <c r="E46" s="4">
        <v>3</v>
      </c>
      <c r="F46" s="18">
        <v>4</v>
      </c>
      <c r="G46" s="18">
        <v>3</v>
      </c>
      <c r="H46" s="4">
        <v>4</v>
      </c>
      <c r="I46" s="18">
        <v>3</v>
      </c>
      <c r="J46" s="18">
        <v>4</v>
      </c>
      <c r="K46" s="18">
        <v>4</v>
      </c>
      <c r="L46" s="18">
        <v>4</v>
      </c>
      <c r="M46" s="18">
        <v>4</v>
      </c>
      <c r="N46" s="18">
        <v>4</v>
      </c>
      <c r="O46" s="18">
        <v>2</v>
      </c>
      <c r="P46" s="18">
        <v>2</v>
      </c>
      <c r="Q46" s="18">
        <v>4</v>
      </c>
      <c r="R46" s="18">
        <v>3</v>
      </c>
      <c r="S46" s="18">
        <v>2</v>
      </c>
      <c r="T46" s="4">
        <v>4</v>
      </c>
      <c r="U46" s="4">
        <v>2</v>
      </c>
      <c r="V46" s="4">
        <v>3</v>
      </c>
      <c r="W46" s="4">
        <v>3</v>
      </c>
      <c r="X46" s="18">
        <v>4</v>
      </c>
      <c r="Y46" s="4">
        <v>4</v>
      </c>
      <c r="Z46" s="4">
        <v>4</v>
      </c>
      <c r="AA46" s="4">
        <v>4</v>
      </c>
      <c r="AB46" s="4">
        <v>4</v>
      </c>
      <c r="AC46" s="4">
        <v>4</v>
      </c>
      <c r="AD46" s="4">
        <v>4</v>
      </c>
      <c r="AE46" s="4">
        <v>4</v>
      </c>
      <c r="AF46" s="4">
        <v>4</v>
      </c>
      <c r="AG46" s="4">
        <v>4</v>
      </c>
      <c r="AH46" s="4">
        <v>4</v>
      </c>
      <c r="AI46" s="5">
        <v>4</v>
      </c>
      <c r="AJ46" s="6">
        <f t="shared" si="0"/>
        <v>125</v>
      </c>
      <c r="AK46">
        <f t="shared" si="1"/>
        <v>90</v>
      </c>
      <c r="AL46">
        <f t="shared" si="2"/>
        <v>321.42857142857144</v>
      </c>
    </row>
    <row r="47" spans="1:38" x14ac:dyDescent="0.25">
      <c r="A47" s="19">
        <v>3</v>
      </c>
      <c r="B47" s="7">
        <v>3</v>
      </c>
      <c r="C47" s="19">
        <v>3</v>
      </c>
      <c r="D47" s="19">
        <v>3</v>
      </c>
      <c r="E47" s="7">
        <v>4</v>
      </c>
      <c r="F47" s="19">
        <v>4</v>
      </c>
      <c r="G47" s="19">
        <v>3</v>
      </c>
      <c r="H47" s="7">
        <v>3</v>
      </c>
      <c r="I47" s="19">
        <v>3</v>
      </c>
      <c r="J47" s="19">
        <v>4</v>
      </c>
      <c r="K47" s="19">
        <v>2</v>
      </c>
      <c r="L47" s="19">
        <v>4</v>
      </c>
      <c r="M47" s="19">
        <v>4</v>
      </c>
      <c r="N47" s="19">
        <v>4</v>
      </c>
      <c r="O47" s="19">
        <v>4</v>
      </c>
      <c r="P47" s="19">
        <v>4</v>
      </c>
      <c r="Q47" s="19">
        <v>4</v>
      </c>
      <c r="R47" s="19">
        <v>3</v>
      </c>
      <c r="S47" s="19">
        <v>2</v>
      </c>
      <c r="T47" s="7">
        <v>3</v>
      </c>
      <c r="U47" s="7">
        <v>4</v>
      </c>
      <c r="V47" s="7">
        <v>4</v>
      </c>
      <c r="W47" s="7">
        <v>1</v>
      </c>
      <c r="X47" s="19">
        <v>4</v>
      </c>
      <c r="Y47" s="7">
        <v>3</v>
      </c>
      <c r="Z47" s="7">
        <v>4</v>
      </c>
      <c r="AA47" s="7">
        <v>4</v>
      </c>
      <c r="AB47" s="7">
        <v>2</v>
      </c>
      <c r="AC47" s="7">
        <v>3</v>
      </c>
      <c r="AD47" s="7">
        <v>2</v>
      </c>
      <c r="AE47" s="7">
        <v>3</v>
      </c>
      <c r="AF47" s="7">
        <v>2</v>
      </c>
      <c r="AG47" s="7">
        <v>4</v>
      </c>
      <c r="AH47" s="7">
        <v>3</v>
      </c>
      <c r="AI47" s="8">
        <v>2</v>
      </c>
      <c r="AJ47" s="9">
        <f t="shared" si="0"/>
        <v>112</v>
      </c>
      <c r="AK47">
        <f t="shared" si="1"/>
        <v>77</v>
      </c>
      <c r="AL47">
        <f t="shared" si="2"/>
        <v>246.4</v>
      </c>
    </row>
    <row r="48" spans="1:38" x14ac:dyDescent="0.25">
      <c r="A48" s="18">
        <v>3</v>
      </c>
      <c r="B48" s="4">
        <v>2</v>
      </c>
      <c r="C48" s="18">
        <v>3</v>
      </c>
      <c r="D48" s="18">
        <v>3</v>
      </c>
      <c r="E48" s="4">
        <v>3</v>
      </c>
      <c r="F48" s="18">
        <v>3</v>
      </c>
      <c r="G48" s="18">
        <v>2</v>
      </c>
      <c r="H48" s="4">
        <v>3</v>
      </c>
      <c r="I48" s="18">
        <v>3</v>
      </c>
      <c r="J48" s="18">
        <v>3</v>
      </c>
      <c r="K48" s="18">
        <v>2</v>
      </c>
      <c r="L48" s="18">
        <v>3</v>
      </c>
      <c r="M48" s="18">
        <v>2</v>
      </c>
      <c r="N48" s="18">
        <v>3</v>
      </c>
      <c r="O48" s="18">
        <v>3</v>
      </c>
      <c r="P48" s="18">
        <v>3</v>
      </c>
      <c r="Q48" s="18">
        <v>3</v>
      </c>
      <c r="R48" s="18">
        <v>4</v>
      </c>
      <c r="S48" s="18">
        <v>1</v>
      </c>
      <c r="T48" s="4">
        <v>3</v>
      </c>
      <c r="U48" s="4">
        <v>2</v>
      </c>
      <c r="V48" s="4">
        <v>3</v>
      </c>
      <c r="W48" s="4">
        <v>2</v>
      </c>
      <c r="X48" s="18">
        <v>3</v>
      </c>
      <c r="Y48" s="4">
        <v>3</v>
      </c>
      <c r="Z48" s="4">
        <v>2</v>
      </c>
      <c r="AA48" s="4">
        <v>3</v>
      </c>
      <c r="AB48" s="4">
        <v>3</v>
      </c>
      <c r="AC48" s="4">
        <v>3</v>
      </c>
      <c r="AD48" s="4">
        <v>3</v>
      </c>
      <c r="AE48" s="4">
        <v>3</v>
      </c>
      <c r="AF48" s="4">
        <v>2</v>
      </c>
      <c r="AG48" s="4">
        <v>2</v>
      </c>
      <c r="AH48" s="4">
        <v>2</v>
      </c>
      <c r="AI48" s="5">
        <v>1</v>
      </c>
      <c r="AJ48" s="6">
        <f t="shared" si="0"/>
        <v>92</v>
      </c>
      <c r="AK48">
        <f t="shared" si="1"/>
        <v>57</v>
      </c>
      <c r="AL48">
        <f t="shared" si="2"/>
        <v>149.82857142857142</v>
      </c>
    </row>
    <row r="49" spans="1:38" x14ac:dyDescent="0.25">
      <c r="A49" s="19">
        <v>3</v>
      </c>
      <c r="B49" s="7">
        <v>3</v>
      </c>
      <c r="C49" s="19">
        <v>2</v>
      </c>
      <c r="D49" s="19">
        <v>3</v>
      </c>
      <c r="E49" s="7">
        <v>3</v>
      </c>
      <c r="F49" s="19">
        <v>4</v>
      </c>
      <c r="G49" s="19">
        <v>3</v>
      </c>
      <c r="H49" s="7">
        <v>3</v>
      </c>
      <c r="I49" s="19">
        <v>3</v>
      </c>
      <c r="J49" s="19">
        <v>4</v>
      </c>
      <c r="K49" s="19">
        <v>3</v>
      </c>
      <c r="L49" s="19">
        <v>3</v>
      </c>
      <c r="M49" s="19">
        <v>3</v>
      </c>
      <c r="N49" s="19">
        <v>3</v>
      </c>
      <c r="O49" s="19">
        <v>3</v>
      </c>
      <c r="P49" s="19">
        <v>4</v>
      </c>
      <c r="Q49" s="19">
        <v>3</v>
      </c>
      <c r="R49" s="19">
        <v>4</v>
      </c>
      <c r="S49" s="19">
        <v>2</v>
      </c>
      <c r="T49" s="7">
        <v>3</v>
      </c>
      <c r="U49" s="7">
        <v>3</v>
      </c>
      <c r="V49" s="7">
        <v>3</v>
      </c>
      <c r="W49" s="7">
        <v>3</v>
      </c>
      <c r="X49" s="19">
        <v>3</v>
      </c>
      <c r="Y49" s="7">
        <v>3</v>
      </c>
      <c r="Z49" s="7">
        <v>3</v>
      </c>
      <c r="AA49" s="7">
        <v>3</v>
      </c>
      <c r="AB49" s="7">
        <v>3</v>
      </c>
      <c r="AC49" s="7">
        <v>3</v>
      </c>
      <c r="AD49" s="7">
        <v>3</v>
      </c>
      <c r="AE49" s="7">
        <v>3</v>
      </c>
      <c r="AF49" s="7">
        <v>3</v>
      </c>
      <c r="AG49" s="7">
        <v>3</v>
      </c>
      <c r="AH49" s="7">
        <v>3</v>
      </c>
      <c r="AI49" s="8">
        <v>2</v>
      </c>
      <c r="AJ49" s="9">
        <f t="shared" si="0"/>
        <v>106</v>
      </c>
      <c r="AK49">
        <f t="shared" si="1"/>
        <v>71</v>
      </c>
      <c r="AL49">
        <f t="shared" si="2"/>
        <v>215.02857142857141</v>
      </c>
    </row>
    <row r="50" spans="1:38" x14ac:dyDescent="0.25">
      <c r="A50" s="18">
        <v>3</v>
      </c>
      <c r="B50" s="4">
        <v>3</v>
      </c>
      <c r="C50" s="18">
        <v>3</v>
      </c>
      <c r="D50" s="18">
        <v>3</v>
      </c>
      <c r="E50" s="4">
        <v>2</v>
      </c>
      <c r="F50" s="18">
        <v>3</v>
      </c>
      <c r="G50" s="18">
        <v>2</v>
      </c>
      <c r="H50" s="4">
        <v>3</v>
      </c>
      <c r="I50" s="18">
        <v>3</v>
      </c>
      <c r="J50" s="18">
        <v>2</v>
      </c>
      <c r="K50" s="18">
        <v>2</v>
      </c>
      <c r="L50" s="18">
        <v>3</v>
      </c>
      <c r="M50" s="18">
        <v>2</v>
      </c>
      <c r="N50" s="18">
        <v>3</v>
      </c>
      <c r="O50" s="18">
        <v>3</v>
      </c>
      <c r="P50" s="18">
        <v>3</v>
      </c>
      <c r="Q50" s="18">
        <v>3</v>
      </c>
      <c r="R50" s="18">
        <v>3</v>
      </c>
      <c r="S50" s="18">
        <v>1</v>
      </c>
      <c r="T50" s="4">
        <v>3</v>
      </c>
      <c r="U50" s="4">
        <v>3</v>
      </c>
      <c r="V50" s="4">
        <v>3</v>
      </c>
      <c r="W50" s="4">
        <v>2</v>
      </c>
      <c r="X50" s="18">
        <v>3</v>
      </c>
      <c r="Y50" s="4">
        <v>3</v>
      </c>
      <c r="Z50" s="4">
        <v>2</v>
      </c>
      <c r="AA50" s="4">
        <v>2</v>
      </c>
      <c r="AB50" s="4">
        <v>2</v>
      </c>
      <c r="AC50" s="4">
        <v>3</v>
      </c>
      <c r="AD50" s="4">
        <v>2</v>
      </c>
      <c r="AE50" s="4">
        <v>3</v>
      </c>
      <c r="AF50" s="4">
        <v>3</v>
      </c>
      <c r="AG50" s="4">
        <v>3</v>
      </c>
      <c r="AH50" s="4">
        <v>3</v>
      </c>
      <c r="AI50" s="5">
        <v>2</v>
      </c>
      <c r="AJ50" s="6">
        <f t="shared" si="0"/>
        <v>92</v>
      </c>
      <c r="AK50">
        <f t="shared" si="1"/>
        <v>57</v>
      </c>
      <c r="AL50">
        <f t="shared" si="2"/>
        <v>149.82857142857142</v>
      </c>
    </row>
    <row r="51" spans="1:38" x14ac:dyDescent="0.25">
      <c r="A51" s="19">
        <v>3</v>
      </c>
      <c r="B51" s="7">
        <v>2</v>
      </c>
      <c r="C51" s="19">
        <v>2</v>
      </c>
      <c r="D51" s="19">
        <v>3</v>
      </c>
      <c r="E51" s="7">
        <v>3</v>
      </c>
      <c r="F51" s="19">
        <v>2</v>
      </c>
      <c r="G51" s="19">
        <v>3</v>
      </c>
      <c r="H51" s="7">
        <v>3</v>
      </c>
      <c r="I51" s="19">
        <v>3</v>
      </c>
      <c r="J51" s="19">
        <v>3</v>
      </c>
      <c r="K51" s="19">
        <v>2</v>
      </c>
      <c r="L51" s="19">
        <v>3</v>
      </c>
      <c r="M51" s="19">
        <v>2</v>
      </c>
      <c r="N51" s="19">
        <v>3</v>
      </c>
      <c r="O51" s="19">
        <v>2</v>
      </c>
      <c r="P51" s="19">
        <v>4</v>
      </c>
      <c r="Q51" s="19">
        <v>3</v>
      </c>
      <c r="R51" s="19">
        <v>3</v>
      </c>
      <c r="S51" s="19">
        <v>1</v>
      </c>
      <c r="T51" s="7">
        <v>3</v>
      </c>
      <c r="U51" s="7">
        <v>2</v>
      </c>
      <c r="V51" s="7">
        <v>3</v>
      </c>
      <c r="W51" s="7">
        <v>2</v>
      </c>
      <c r="X51" s="19">
        <v>3</v>
      </c>
      <c r="Y51" s="7">
        <v>3</v>
      </c>
      <c r="Z51" s="7">
        <v>2</v>
      </c>
      <c r="AA51" s="7">
        <v>3</v>
      </c>
      <c r="AB51" s="7">
        <v>3</v>
      </c>
      <c r="AC51" s="7">
        <v>3</v>
      </c>
      <c r="AD51" s="7">
        <v>3</v>
      </c>
      <c r="AE51" s="7">
        <v>3</v>
      </c>
      <c r="AF51" s="7">
        <v>2</v>
      </c>
      <c r="AG51" s="7">
        <v>3</v>
      </c>
      <c r="AH51" s="7">
        <v>2</v>
      </c>
      <c r="AI51" s="8">
        <v>1</v>
      </c>
      <c r="AJ51" s="9">
        <f t="shared" si="0"/>
        <v>91</v>
      </c>
      <c r="AK51">
        <f t="shared" si="1"/>
        <v>56</v>
      </c>
      <c r="AL51">
        <f t="shared" si="2"/>
        <v>145.6</v>
      </c>
    </row>
    <row r="52" spans="1:38" x14ac:dyDescent="0.25">
      <c r="A52" s="18">
        <v>2</v>
      </c>
      <c r="B52" s="4">
        <v>2</v>
      </c>
      <c r="C52" s="18">
        <v>2</v>
      </c>
      <c r="D52" s="18">
        <v>3</v>
      </c>
      <c r="E52" s="4">
        <v>3</v>
      </c>
      <c r="F52" s="18">
        <v>2</v>
      </c>
      <c r="G52" s="18">
        <v>3</v>
      </c>
      <c r="H52" s="4">
        <v>3</v>
      </c>
      <c r="I52" s="18">
        <v>2</v>
      </c>
      <c r="J52" s="18">
        <v>2</v>
      </c>
      <c r="K52" s="18">
        <v>2</v>
      </c>
      <c r="L52" s="18">
        <v>4</v>
      </c>
      <c r="M52" s="18">
        <v>2</v>
      </c>
      <c r="N52" s="18">
        <v>3</v>
      </c>
      <c r="O52" s="18">
        <v>2</v>
      </c>
      <c r="P52" s="18">
        <v>3</v>
      </c>
      <c r="Q52" s="18">
        <v>3</v>
      </c>
      <c r="R52" s="18">
        <v>3</v>
      </c>
      <c r="S52" s="18">
        <v>1</v>
      </c>
      <c r="T52" s="4">
        <v>3</v>
      </c>
      <c r="U52" s="4">
        <v>3</v>
      </c>
      <c r="V52" s="4">
        <v>3</v>
      </c>
      <c r="W52" s="4">
        <v>2</v>
      </c>
      <c r="X52" s="18">
        <v>3</v>
      </c>
      <c r="Y52" s="4">
        <v>3</v>
      </c>
      <c r="Z52" s="4">
        <v>3</v>
      </c>
      <c r="AA52" s="4">
        <v>3</v>
      </c>
      <c r="AB52" s="4">
        <v>3</v>
      </c>
      <c r="AC52" s="4">
        <v>3</v>
      </c>
      <c r="AD52" s="4">
        <v>2</v>
      </c>
      <c r="AE52" s="4">
        <v>3</v>
      </c>
      <c r="AF52" s="4">
        <v>3</v>
      </c>
      <c r="AG52" s="4">
        <v>3</v>
      </c>
      <c r="AH52" s="4">
        <v>2</v>
      </c>
      <c r="AI52" s="5">
        <v>2</v>
      </c>
      <c r="AJ52" s="6">
        <f t="shared" si="0"/>
        <v>91</v>
      </c>
      <c r="AK52">
        <f t="shared" si="1"/>
        <v>56</v>
      </c>
      <c r="AL52">
        <f t="shared" si="2"/>
        <v>145.6</v>
      </c>
    </row>
    <row r="53" spans="1:38" x14ac:dyDescent="0.25">
      <c r="A53" s="19">
        <v>2</v>
      </c>
      <c r="B53" s="7">
        <v>4</v>
      </c>
      <c r="C53" s="19">
        <v>2</v>
      </c>
      <c r="D53" s="19">
        <v>4</v>
      </c>
      <c r="E53" s="7">
        <v>4</v>
      </c>
      <c r="F53" s="19">
        <v>3</v>
      </c>
      <c r="G53" s="19">
        <v>3</v>
      </c>
      <c r="H53" s="7">
        <v>3</v>
      </c>
      <c r="I53" s="19">
        <v>3</v>
      </c>
      <c r="J53" s="19">
        <v>4</v>
      </c>
      <c r="K53" s="19">
        <v>2</v>
      </c>
      <c r="L53" s="19">
        <v>4</v>
      </c>
      <c r="M53" s="19">
        <v>3</v>
      </c>
      <c r="N53" s="19">
        <v>1</v>
      </c>
      <c r="O53" s="19">
        <v>4</v>
      </c>
      <c r="P53" s="19">
        <v>2</v>
      </c>
      <c r="Q53" s="19">
        <v>4</v>
      </c>
      <c r="R53" s="19">
        <v>3</v>
      </c>
      <c r="S53" s="19">
        <v>1</v>
      </c>
      <c r="T53" s="7">
        <v>4</v>
      </c>
      <c r="U53" s="7">
        <v>4</v>
      </c>
      <c r="V53" s="7">
        <v>2</v>
      </c>
      <c r="W53" s="7">
        <v>2</v>
      </c>
      <c r="X53" s="19">
        <v>4</v>
      </c>
      <c r="Y53" s="7">
        <v>3</v>
      </c>
      <c r="Z53" s="7">
        <v>4</v>
      </c>
      <c r="AA53" s="7">
        <v>4</v>
      </c>
      <c r="AB53" s="7">
        <v>4</v>
      </c>
      <c r="AC53" s="7">
        <v>4</v>
      </c>
      <c r="AD53" s="7">
        <v>1</v>
      </c>
      <c r="AE53" s="7">
        <v>4</v>
      </c>
      <c r="AF53" s="7">
        <v>4</v>
      </c>
      <c r="AG53" s="7">
        <v>1</v>
      </c>
      <c r="AH53" s="7">
        <v>4</v>
      </c>
      <c r="AI53" s="8">
        <v>2</v>
      </c>
      <c r="AJ53" s="9">
        <f t="shared" si="0"/>
        <v>107</v>
      </c>
      <c r="AK53">
        <f t="shared" si="1"/>
        <v>72</v>
      </c>
      <c r="AL53">
        <f t="shared" si="2"/>
        <v>220.1142857142857</v>
      </c>
    </row>
    <row r="54" spans="1:38" x14ac:dyDescent="0.25">
      <c r="A54" s="18">
        <v>3</v>
      </c>
      <c r="B54" s="4">
        <v>3</v>
      </c>
      <c r="C54" s="18">
        <v>3</v>
      </c>
      <c r="D54" s="18">
        <v>4</v>
      </c>
      <c r="E54" s="4">
        <v>3</v>
      </c>
      <c r="F54" s="18">
        <v>4</v>
      </c>
      <c r="G54" s="18">
        <v>3</v>
      </c>
      <c r="H54" s="4">
        <v>2</v>
      </c>
      <c r="I54" s="18">
        <v>3</v>
      </c>
      <c r="J54" s="18">
        <v>2</v>
      </c>
      <c r="K54" s="18">
        <v>3</v>
      </c>
      <c r="L54" s="18">
        <v>3</v>
      </c>
      <c r="M54" s="18">
        <v>3</v>
      </c>
      <c r="N54" s="18">
        <v>4</v>
      </c>
      <c r="O54" s="18">
        <v>3</v>
      </c>
      <c r="P54" s="18">
        <v>4</v>
      </c>
      <c r="Q54" s="18">
        <v>2</v>
      </c>
      <c r="R54" s="18">
        <v>4</v>
      </c>
      <c r="S54" s="18">
        <v>4</v>
      </c>
      <c r="T54" s="4">
        <v>3</v>
      </c>
      <c r="U54" s="4">
        <v>2</v>
      </c>
      <c r="V54" s="4">
        <v>3</v>
      </c>
      <c r="W54" s="4">
        <v>1</v>
      </c>
      <c r="X54" s="18">
        <v>4</v>
      </c>
      <c r="Y54" s="4">
        <v>3</v>
      </c>
      <c r="Z54" s="4">
        <v>4</v>
      </c>
      <c r="AA54" s="4">
        <v>2</v>
      </c>
      <c r="AB54" s="4">
        <v>2</v>
      </c>
      <c r="AC54" s="4">
        <v>3</v>
      </c>
      <c r="AD54" s="4">
        <v>2</v>
      </c>
      <c r="AE54" s="4">
        <v>4</v>
      </c>
      <c r="AF54" s="4">
        <v>1</v>
      </c>
      <c r="AG54" s="4">
        <v>2</v>
      </c>
      <c r="AH54" s="4">
        <v>2</v>
      </c>
      <c r="AI54" s="5">
        <v>1</v>
      </c>
      <c r="AJ54" s="6">
        <f t="shared" si="0"/>
        <v>99</v>
      </c>
      <c r="AK54">
        <f t="shared" si="1"/>
        <v>64</v>
      </c>
      <c r="AL54">
        <f t="shared" si="2"/>
        <v>181.02857142857144</v>
      </c>
    </row>
    <row r="55" spans="1:38" x14ac:dyDescent="0.25">
      <c r="A55" s="19">
        <v>3</v>
      </c>
      <c r="B55" s="7">
        <v>3</v>
      </c>
      <c r="C55" s="19">
        <v>2</v>
      </c>
      <c r="D55" s="19">
        <v>3</v>
      </c>
      <c r="E55" s="7">
        <v>3</v>
      </c>
      <c r="F55" s="19">
        <v>3</v>
      </c>
      <c r="G55" s="19">
        <v>3</v>
      </c>
      <c r="H55" s="7">
        <v>4</v>
      </c>
      <c r="I55" s="19">
        <v>2</v>
      </c>
      <c r="J55" s="19">
        <v>3</v>
      </c>
      <c r="K55" s="19">
        <v>3</v>
      </c>
      <c r="L55" s="19">
        <v>3</v>
      </c>
      <c r="M55" s="19">
        <v>3</v>
      </c>
      <c r="N55" s="19">
        <v>3</v>
      </c>
      <c r="O55" s="19">
        <v>3</v>
      </c>
      <c r="P55" s="19">
        <v>3</v>
      </c>
      <c r="Q55" s="19">
        <v>3</v>
      </c>
      <c r="R55" s="19">
        <v>3</v>
      </c>
      <c r="S55" s="19">
        <v>2</v>
      </c>
      <c r="T55" s="7">
        <v>3</v>
      </c>
      <c r="U55" s="7">
        <v>3</v>
      </c>
      <c r="V55" s="7">
        <v>3</v>
      </c>
      <c r="W55" s="7">
        <v>2</v>
      </c>
      <c r="X55" s="19">
        <v>3</v>
      </c>
      <c r="Y55" s="7">
        <v>3</v>
      </c>
      <c r="Z55" s="7">
        <v>3</v>
      </c>
      <c r="AA55" s="7">
        <v>3</v>
      </c>
      <c r="AB55" s="7">
        <v>3</v>
      </c>
      <c r="AC55" s="7">
        <v>3</v>
      </c>
      <c r="AD55" s="7">
        <v>3</v>
      </c>
      <c r="AE55" s="7">
        <v>3</v>
      </c>
      <c r="AF55" s="7">
        <v>3</v>
      </c>
      <c r="AG55" s="7">
        <v>3</v>
      </c>
      <c r="AH55" s="7">
        <v>3</v>
      </c>
      <c r="AI55" s="8">
        <v>3</v>
      </c>
      <c r="AJ55" s="9">
        <f t="shared" si="0"/>
        <v>102</v>
      </c>
      <c r="AK55">
        <f t="shared" si="1"/>
        <v>67</v>
      </c>
      <c r="AL55">
        <f t="shared" si="2"/>
        <v>195.25714285714284</v>
      </c>
    </row>
    <row r="56" spans="1:38" x14ac:dyDescent="0.25">
      <c r="A56" s="20">
        <v>1</v>
      </c>
      <c r="B56" s="10">
        <v>2</v>
      </c>
      <c r="C56" s="20">
        <v>3</v>
      </c>
      <c r="D56" s="20">
        <v>3</v>
      </c>
      <c r="E56" s="10">
        <v>3</v>
      </c>
      <c r="F56" s="20">
        <v>3</v>
      </c>
      <c r="G56" s="20">
        <v>3</v>
      </c>
      <c r="H56" s="10">
        <v>2</v>
      </c>
      <c r="I56" s="20">
        <v>2</v>
      </c>
      <c r="J56" s="20">
        <v>3</v>
      </c>
      <c r="K56" s="20">
        <v>2</v>
      </c>
      <c r="L56" s="20">
        <v>3</v>
      </c>
      <c r="M56" s="20">
        <v>3</v>
      </c>
      <c r="N56" s="20">
        <v>3</v>
      </c>
      <c r="O56" s="20">
        <v>3</v>
      </c>
      <c r="P56" s="20">
        <v>3</v>
      </c>
      <c r="Q56" s="20">
        <v>4</v>
      </c>
      <c r="R56" s="20">
        <v>1</v>
      </c>
      <c r="S56" s="20">
        <v>2</v>
      </c>
      <c r="T56" s="10">
        <v>3</v>
      </c>
      <c r="U56" s="10">
        <v>2</v>
      </c>
      <c r="V56" s="10">
        <v>3</v>
      </c>
      <c r="W56" s="10">
        <v>3</v>
      </c>
      <c r="X56" s="20">
        <v>2</v>
      </c>
      <c r="Y56" s="10">
        <v>3</v>
      </c>
      <c r="Z56" s="10">
        <v>3</v>
      </c>
      <c r="AA56" s="10">
        <v>3</v>
      </c>
      <c r="AB56" s="10">
        <v>2</v>
      </c>
      <c r="AC56" s="10">
        <v>3</v>
      </c>
      <c r="AD56" s="10">
        <v>3</v>
      </c>
      <c r="AE56" s="10">
        <v>4</v>
      </c>
      <c r="AF56" s="10">
        <v>2</v>
      </c>
      <c r="AG56" s="10">
        <v>4</v>
      </c>
      <c r="AH56" s="10">
        <v>2</v>
      </c>
      <c r="AI56" s="11">
        <v>2</v>
      </c>
      <c r="AJ56" s="6">
        <f t="shared" si="0"/>
        <v>93</v>
      </c>
      <c r="AK56">
        <f t="shared" si="1"/>
        <v>58</v>
      </c>
      <c r="AL56">
        <f t="shared" si="2"/>
        <v>154.1142857142857</v>
      </c>
    </row>
    <row r="57" spans="1:38" x14ac:dyDescent="0.25">
      <c r="A57" s="21">
        <v>3</v>
      </c>
      <c r="B57" s="12">
        <v>3</v>
      </c>
      <c r="C57" s="21">
        <v>3</v>
      </c>
      <c r="D57" s="21">
        <v>3</v>
      </c>
      <c r="E57" s="12">
        <v>3</v>
      </c>
      <c r="F57" s="21">
        <v>3</v>
      </c>
      <c r="G57" s="21">
        <v>3</v>
      </c>
      <c r="H57" s="12">
        <v>3</v>
      </c>
      <c r="I57" s="21">
        <v>3</v>
      </c>
      <c r="J57" s="21">
        <v>3</v>
      </c>
      <c r="K57" s="21">
        <v>3</v>
      </c>
      <c r="L57" s="21">
        <v>3</v>
      </c>
      <c r="M57" s="21">
        <v>3</v>
      </c>
      <c r="N57" s="21">
        <v>3</v>
      </c>
      <c r="O57" s="21">
        <v>2</v>
      </c>
      <c r="P57" s="21">
        <v>3</v>
      </c>
      <c r="Q57" s="21">
        <v>3</v>
      </c>
      <c r="R57" s="21">
        <v>3</v>
      </c>
      <c r="S57" s="21">
        <v>1</v>
      </c>
      <c r="T57" s="12">
        <v>3</v>
      </c>
      <c r="U57" s="12">
        <v>3</v>
      </c>
      <c r="V57" s="12">
        <v>3</v>
      </c>
      <c r="W57" s="12">
        <v>1</v>
      </c>
      <c r="X57" s="21">
        <v>3</v>
      </c>
      <c r="Y57" s="12">
        <v>3</v>
      </c>
      <c r="Z57" s="12">
        <v>3</v>
      </c>
      <c r="AA57" s="12">
        <v>3</v>
      </c>
      <c r="AB57" s="12">
        <v>2</v>
      </c>
      <c r="AC57" s="12">
        <v>3</v>
      </c>
      <c r="AD57" s="12">
        <v>2</v>
      </c>
      <c r="AE57" s="12">
        <v>3</v>
      </c>
      <c r="AF57" s="12">
        <v>2</v>
      </c>
      <c r="AG57" s="12">
        <v>3</v>
      </c>
      <c r="AH57" s="12">
        <v>3</v>
      </c>
      <c r="AI57" s="13">
        <v>3</v>
      </c>
      <c r="AJ57" s="9">
        <f t="shared" si="0"/>
        <v>97</v>
      </c>
      <c r="AK57">
        <f t="shared" si="1"/>
        <v>62</v>
      </c>
      <c r="AL57">
        <f t="shared" si="2"/>
        <v>171.82857142857142</v>
      </c>
    </row>
    <row r="58" spans="1:38" x14ac:dyDescent="0.25">
      <c r="A58" s="20">
        <v>3</v>
      </c>
      <c r="B58" s="10">
        <v>3</v>
      </c>
      <c r="C58" s="20">
        <v>3</v>
      </c>
      <c r="D58" s="20">
        <v>3</v>
      </c>
      <c r="E58" s="10">
        <v>3</v>
      </c>
      <c r="F58" s="20">
        <v>3</v>
      </c>
      <c r="G58" s="20">
        <v>3</v>
      </c>
      <c r="H58" s="10">
        <v>2</v>
      </c>
      <c r="I58" s="20">
        <v>2</v>
      </c>
      <c r="J58" s="20">
        <v>3</v>
      </c>
      <c r="K58" s="20">
        <v>3</v>
      </c>
      <c r="L58" s="20">
        <v>3</v>
      </c>
      <c r="M58" s="20">
        <v>3</v>
      </c>
      <c r="N58" s="20">
        <v>3</v>
      </c>
      <c r="O58" s="20">
        <v>2</v>
      </c>
      <c r="P58" s="20">
        <v>3</v>
      </c>
      <c r="Q58" s="20">
        <v>3</v>
      </c>
      <c r="R58" s="20">
        <v>3</v>
      </c>
      <c r="S58" s="20">
        <v>2</v>
      </c>
      <c r="T58" s="10">
        <v>3</v>
      </c>
      <c r="U58" s="10">
        <v>3</v>
      </c>
      <c r="V58" s="10">
        <v>3</v>
      </c>
      <c r="W58" s="10">
        <v>3</v>
      </c>
      <c r="X58" s="20">
        <v>3</v>
      </c>
      <c r="Y58" s="10">
        <v>3</v>
      </c>
      <c r="Z58" s="10">
        <v>3</v>
      </c>
      <c r="AA58" s="10">
        <v>2</v>
      </c>
      <c r="AB58" s="10">
        <v>2</v>
      </c>
      <c r="AC58" s="10">
        <v>3</v>
      </c>
      <c r="AD58" s="10">
        <v>2</v>
      </c>
      <c r="AE58" s="10">
        <v>3</v>
      </c>
      <c r="AF58" s="10">
        <v>2</v>
      </c>
      <c r="AG58" s="10">
        <v>2</v>
      </c>
      <c r="AH58" s="10">
        <v>3</v>
      </c>
      <c r="AI58" s="11">
        <v>3</v>
      </c>
      <c r="AJ58" s="6">
        <f t="shared" si="0"/>
        <v>96</v>
      </c>
      <c r="AK58">
        <f t="shared" si="1"/>
        <v>61</v>
      </c>
      <c r="AL58">
        <f t="shared" si="2"/>
        <v>167.31428571428572</v>
      </c>
    </row>
    <row r="59" spans="1:38" x14ac:dyDescent="0.25">
      <c r="A59" s="21">
        <v>4</v>
      </c>
      <c r="B59" s="12">
        <v>3</v>
      </c>
      <c r="C59" s="21">
        <v>3</v>
      </c>
      <c r="D59" s="21">
        <v>4</v>
      </c>
      <c r="E59" s="12">
        <v>3</v>
      </c>
      <c r="F59" s="21">
        <v>4</v>
      </c>
      <c r="G59" s="21">
        <v>4</v>
      </c>
      <c r="H59" s="12">
        <v>4</v>
      </c>
      <c r="I59" s="21">
        <v>4</v>
      </c>
      <c r="J59" s="21">
        <v>4</v>
      </c>
      <c r="K59" s="21">
        <v>4</v>
      </c>
      <c r="L59" s="21">
        <v>3</v>
      </c>
      <c r="M59" s="21">
        <v>4</v>
      </c>
      <c r="N59" s="21">
        <v>3</v>
      </c>
      <c r="O59" s="21">
        <v>4</v>
      </c>
      <c r="P59" s="21">
        <v>4</v>
      </c>
      <c r="Q59" s="21">
        <v>4</v>
      </c>
      <c r="R59" s="21">
        <v>4</v>
      </c>
      <c r="S59" s="21">
        <v>2</v>
      </c>
      <c r="T59" s="12">
        <v>4</v>
      </c>
      <c r="U59" s="12">
        <v>3</v>
      </c>
      <c r="V59" s="12">
        <v>3</v>
      </c>
      <c r="W59" s="12">
        <v>1</v>
      </c>
      <c r="X59" s="21">
        <v>4</v>
      </c>
      <c r="Y59" s="12">
        <v>4</v>
      </c>
      <c r="Z59" s="12">
        <v>3</v>
      </c>
      <c r="AA59" s="12">
        <v>4</v>
      </c>
      <c r="AB59" s="12">
        <v>3</v>
      </c>
      <c r="AC59" s="12">
        <v>4</v>
      </c>
      <c r="AD59" s="12">
        <v>2</v>
      </c>
      <c r="AE59" s="12">
        <v>4</v>
      </c>
      <c r="AF59" s="12">
        <v>3</v>
      </c>
      <c r="AG59" s="12">
        <v>2</v>
      </c>
      <c r="AH59" s="12">
        <v>3</v>
      </c>
      <c r="AI59" s="13">
        <v>2</v>
      </c>
      <c r="AJ59" s="9">
        <f t="shared" si="0"/>
        <v>118</v>
      </c>
      <c r="AK59">
        <f t="shared" si="1"/>
        <v>83</v>
      </c>
      <c r="AL59">
        <f t="shared" si="2"/>
        <v>279.82857142857142</v>
      </c>
    </row>
    <row r="60" spans="1:38" x14ac:dyDescent="0.25">
      <c r="A60" s="20">
        <v>4</v>
      </c>
      <c r="B60" s="10">
        <v>2</v>
      </c>
      <c r="C60" s="20">
        <v>2</v>
      </c>
      <c r="D60" s="20">
        <v>3</v>
      </c>
      <c r="E60" s="10">
        <v>3</v>
      </c>
      <c r="F60" s="20">
        <v>3</v>
      </c>
      <c r="G60" s="20">
        <v>3</v>
      </c>
      <c r="H60" s="10">
        <v>3</v>
      </c>
      <c r="I60" s="20">
        <v>3</v>
      </c>
      <c r="J60" s="20">
        <v>3</v>
      </c>
      <c r="K60" s="20">
        <v>2</v>
      </c>
      <c r="L60" s="20">
        <v>3</v>
      </c>
      <c r="M60" s="20">
        <v>4</v>
      </c>
      <c r="N60" s="20">
        <v>3</v>
      </c>
      <c r="O60" s="20">
        <v>2</v>
      </c>
      <c r="P60" s="20">
        <v>2</v>
      </c>
      <c r="Q60" s="20">
        <v>3</v>
      </c>
      <c r="R60" s="20">
        <v>4</v>
      </c>
      <c r="S60" s="20">
        <v>2</v>
      </c>
      <c r="T60" s="10">
        <v>2</v>
      </c>
      <c r="U60" s="10">
        <v>1</v>
      </c>
      <c r="V60" s="10">
        <v>4</v>
      </c>
      <c r="W60" s="10">
        <v>2</v>
      </c>
      <c r="X60" s="20">
        <v>4</v>
      </c>
      <c r="Y60" s="10">
        <v>3</v>
      </c>
      <c r="Z60" s="10">
        <v>2</v>
      </c>
      <c r="AA60" s="10">
        <v>3</v>
      </c>
      <c r="AB60" s="10">
        <v>4</v>
      </c>
      <c r="AC60" s="10">
        <v>2</v>
      </c>
      <c r="AD60" s="10">
        <v>3</v>
      </c>
      <c r="AE60" s="10">
        <v>3</v>
      </c>
      <c r="AF60" s="10">
        <v>3</v>
      </c>
      <c r="AG60" s="10">
        <v>4</v>
      </c>
      <c r="AH60" s="10">
        <v>2</v>
      </c>
      <c r="AI60" s="11">
        <v>3</v>
      </c>
      <c r="AJ60" s="6">
        <f t="shared" si="0"/>
        <v>99</v>
      </c>
      <c r="AK60">
        <f t="shared" si="1"/>
        <v>64</v>
      </c>
      <c r="AL60">
        <f t="shared" si="2"/>
        <v>181.02857142857144</v>
      </c>
    </row>
    <row r="61" spans="1:38" x14ac:dyDescent="0.25">
      <c r="A61" s="21">
        <v>2</v>
      </c>
      <c r="B61" s="12">
        <v>2</v>
      </c>
      <c r="C61" s="21">
        <v>2</v>
      </c>
      <c r="D61" s="21">
        <v>3</v>
      </c>
      <c r="E61" s="12">
        <v>3</v>
      </c>
      <c r="F61" s="21">
        <v>3</v>
      </c>
      <c r="G61" s="21">
        <v>3</v>
      </c>
      <c r="H61" s="12">
        <v>2</v>
      </c>
      <c r="I61" s="21">
        <v>4</v>
      </c>
      <c r="J61" s="21">
        <v>3</v>
      </c>
      <c r="K61" s="21">
        <v>2</v>
      </c>
      <c r="L61" s="21">
        <v>3</v>
      </c>
      <c r="M61" s="21">
        <v>2</v>
      </c>
      <c r="N61" s="21">
        <v>4</v>
      </c>
      <c r="O61" s="21">
        <v>2</v>
      </c>
      <c r="P61" s="21">
        <v>3</v>
      </c>
      <c r="Q61" s="21">
        <v>3</v>
      </c>
      <c r="R61" s="21">
        <v>2</v>
      </c>
      <c r="S61" s="21">
        <v>2</v>
      </c>
      <c r="T61" s="12">
        <v>1</v>
      </c>
      <c r="U61" s="12">
        <v>2</v>
      </c>
      <c r="V61" s="12">
        <v>2</v>
      </c>
      <c r="W61" s="12">
        <v>2</v>
      </c>
      <c r="X61" s="21">
        <v>2</v>
      </c>
      <c r="Y61" s="12">
        <v>3</v>
      </c>
      <c r="Z61" s="12">
        <v>3</v>
      </c>
      <c r="AA61" s="12">
        <v>2</v>
      </c>
      <c r="AB61" s="12">
        <v>2</v>
      </c>
      <c r="AC61" s="12">
        <v>3</v>
      </c>
      <c r="AD61" s="12">
        <v>2</v>
      </c>
      <c r="AE61" s="12">
        <v>4</v>
      </c>
      <c r="AF61" s="12">
        <v>2</v>
      </c>
      <c r="AG61" s="12">
        <v>2</v>
      </c>
      <c r="AH61" s="12">
        <v>3</v>
      </c>
      <c r="AI61" s="13">
        <v>1</v>
      </c>
      <c r="AJ61" s="9">
        <f t="shared" si="0"/>
        <v>86</v>
      </c>
      <c r="AK61">
        <f t="shared" si="1"/>
        <v>51</v>
      </c>
      <c r="AL61">
        <f t="shared" si="2"/>
        <v>125.31428571428572</v>
      </c>
    </row>
    <row r="62" spans="1:38" x14ac:dyDescent="0.25">
      <c r="A62" s="18">
        <v>3</v>
      </c>
      <c r="B62" s="4">
        <v>3</v>
      </c>
      <c r="C62" s="18">
        <v>3</v>
      </c>
      <c r="D62" s="18">
        <v>4</v>
      </c>
      <c r="E62" s="4">
        <v>3</v>
      </c>
      <c r="F62" s="18">
        <v>4</v>
      </c>
      <c r="G62" s="18">
        <v>4</v>
      </c>
      <c r="H62" s="4">
        <v>3</v>
      </c>
      <c r="I62" s="18">
        <v>3</v>
      </c>
      <c r="J62" s="18">
        <v>3</v>
      </c>
      <c r="K62" s="18">
        <v>3</v>
      </c>
      <c r="L62" s="18">
        <v>3</v>
      </c>
      <c r="M62" s="18">
        <v>4</v>
      </c>
      <c r="N62" s="18">
        <v>3</v>
      </c>
      <c r="O62" s="18">
        <v>2</v>
      </c>
      <c r="P62" s="18">
        <v>4</v>
      </c>
      <c r="Q62" s="18">
        <v>3</v>
      </c>
      <c r="R62" s="18">
        <v>3</v>
      </c>
      <c r="S62" s="18">
        <v>2</v>
      </c>
      <c r="T62" s="4">
        <v>3</v>
      </c>
      <c r="U62" s="4">
        <v>2</v>
      </c>
      <c r="V62" s="4">
        <v>3</v>
      </c>
      <c r="W62" s="4">
        <v>2</v>
      </c>
      <c r="X62" s="18">
        <v>3</v>
      </c>
      <c r="Y62" s="4">
        <v>3</v>
      </c>
      <c r="Z62" s="4">
        <v>3</v>
      </c>
      <c r="AA62" s="4">
        <v>3</v>
      </c>
      <c r="AB62" s="4">
        <v>3</v>
      </c>
      <c r="AC62" s="4">
        <v>3</v>
      </c>
      <c r="AD62" s="4">
        <v>3</v>
      </c>
      <c r="AE62" s="4">
        <v>3</v>
      </c>
      <c r="AF62" s="4">
        <v>3</v>
      </c>
      <c r="AG62" s="4">
        <v>3</v>
      </c>
      <c r="AH62" s="4">
        <v>3</v>
      </c>
      <c r="AI62" s="5">
        <v>3</v>
      </c>
      <c r="AJ62" s="6">
        <f t="shared" si="0"/>
        <v>106</v>
      </c>
      <c r="AK62">
        <f t="shared" si="1"/>
        <v>71</v>
      </c>
      <c r="AL62">
        <f t="shared" si="2"/>
        <v>215.02857142857141</v>
      </c>
    </row>
    <row r="63" spans="1:38" x14ac:dyDescent="0.25">
      <c r="A63" s="19">
        <v>3</v>
      </c>
      <c r="B63" s="7">
        <v>3</v>
      </c>
      <c r="C63" s="19">
        <v>3</v>
      </c>
      <c r="D63" s="19">
        <v>3</v>
      </c>
      <c r="E63" s="7">
        <v>3</v>
      </c>
      <c r="F63" s="19">
        <v>2</v>
      </c>
      <c r="G63" s="19">
        <v>3</v>
      </c>
      <c r="H63" s="7">
        <v>2</v>
      </c>
      <c r="I63" s="19">
        <v>2</v>
      </c>
      <c r="J63" s="19">
        <v>2</v>
      </c>
      <c r="K63" s="19">
        <v>2</v>
      </c>
      <c r="L63" s="19">
        <v>3</v>
      </c>
      <c r="M63" s="19">
        <v>2</v>
      </c>
      <c r="N63" s="19">
        <v>2</v>
      </c>
      <c r="O63" s="19">
        <v>2</v>
      </c>
      <c r="P63" s="19">
        <v>2</v>
      </c>
      <c r="Q63" s="19">
        <v>3</v>
      </c>
      <c r="R63" s="19">
        <v>3</v>
      </c>
      <c r="S63" s="19">
        <v>2</v>
      </c>
      <c r="T63" s="7">
        <v>3</v>
      </c>
      <c r="U63" s="7">
        <v>2</v>
      </c>
      <c r="V63" s="7">
        <v>2</v>
      </c>
      <c r="W63" s="7">
        <v>2</v>
      </c>
      <c r="X63" s="19">
        <v>3</v>
      </c>
      <c r="Y63" s="7">
        <v>3</v>
      </c>
      <c r="Z63" s="7">
        <v>3</v>
      </c>
      <c r="AA63" s="7">
        <v>2</v>
      </c>
      <c r="AB63" s="7">
        <v>3</v>
      </c>
      <c r="AC63" s="7">
        <v>3</v>
      </c>
      <c r="AD63" s="7">
        <v>3</v>
      </c>
      <c r="AE63" s="7">
        <v>3</v>
      </c>
      <c r="AF63" s="7">
        <v>2</v>
      </c>
      <c r="AG63" s="7">
        <v>3</v>
      </c>
      <c r="AH63" s="7">
        <v>2</v>
      </c>
      <c r="AI63" s="8">
        <v>2</v>
      </c>
      <c r="AJ63" s="9">
        <f t="shared" si="0"/>
        <v>88</v>
      </c>
      <c r="AK63">
        <f t="shared" si="1"/>
        <v>53</v>
      </c>
      <c r="AL63">
        <f t="shared" si="2"/>
        <v>133.25714285714287</v>
      </c>
    </row>
    <row r="64" spans="1:38" x14ac:dyDescent="0.25">
      <c r="A64" s="18">
        <v>3</v>
      </c>
      <c r="B64" s="4">
        <v>3</v>
      </c>
      <c r="C64" s="18">
        <v>3</v>
      </c>
      <c r="D64" s="18">
        <v>3</v>
      </c>
      <c r="E64" s="4">
        <v>3</v>
      </c>
      <c r="F64" s="18">
        <v>3</v>
      </c>
      <c r="G64" s="18">
        <v>3</v>
      </c>
      <c r="H64" s="4">
        <v>3</v>
      </c>
      <c r="I64" s="18">
        <v>2</v>
      </c>
      <c r="J64" s="18">
        <v>2</v>
      </c>
      <c r="K64" s="18">
        <v>3</v>
      </c>
      <c r="L64" s="18">
        <v>3</v>
      </c>
      <c r="M64" s="18">
        <v>2</v>
      </c>
      <c r="N64" s="18">
        <v>3</v>
      </c>
      <c r="O64" s="18">
        <v>1</v>
      </c>
      <c r="P64" s="18">
        <v>3</v>
      </c>
      <c r="Q64" s="18">
        <v>3</v>
      </c>
      <c r="R64" s="18">
        <v>1</v>
      </c>
      <c r="S64" s="18">
        <v>3</v>
      </c>
      <c r="T64" s="4">
        <v>4</v>
      </c>
      <c r="U64" s="4">
        <v>2</v>
      </c>
      <c r="V64" s="4">
        <v>3</v>
      </c>
      <c r="W64" s="4">
        <v>1</v>
      </c>
      <c r="X64" s="18">
        <v>3</v>
      </c>
      <c r="Y64" s="4">
        <v>3</v>
      </c>
      <c r="Z64" s="4">
        <v>3</v>
      </c>
      <c r="AA64" s="4">
        <v>3</v>
      </c>
      <c r="AB64" s="4">
        <v>3</v>
      </c>
      <c r="AC64" s="4">
        <v>3</v>
      </c>
      <c r="AD64" s="4">
        <v>3</v>
      </c>
      <c r="AE64" s="4">
        <v>4</v>
      </c>
      <c r="AF64" s="4">
        <v>2</v>
      </c>
      <c r="AG64" s="4">
        <v>2</v>
      </c>
      <c r="AH64" s="4">
        <v>2</v>
      </c>
      <c r="AI64" s="5">
        <v>3</v>
      </c>
      <c r="AJ64" s="6">
        <f t="shared" si="0"/>
        <v>94</v>
      </c>
      <c r="AK64">
        <f t="shared" si="1"/>
        <v>59</v>
      </c>
      <c r="AL64">
        <f t="shared" si="2"/>
        <v>158.45714285714286</v>
      </c>
    </row>
    <row r="65" spans="1:38" x14ac:dyDescent="0.25">
      <c r="A65" s="21">
        <v>1</v>
      </c>
      <c r="B65" s="12">
        <v>2</v>
      </c>
      <c r="C65" s="21">
        <v>3</v>
      </c>
      <c r="D65" s="21">
        <v>4</v>
      </c>
      <c r="E65" s="12">
        <v>3</v>
      </c>
      <c r="F65" s="21">
        <v>3</v>
      </c>
      <c r="G65" s="21">
        <v>2</v>
      </c>
      <c r="H65" s="12">
        <v>1</v>
      </c>
      <c r="I65" s="21">
        <v>3</v>
      </c>
      <c r="J65" s="21">
        <v>4</v>
      </c>
      <c r="K65" s="21">
        <v>1</v>
      </c>
      <c r="L65" s="21">
        <v>4</v>
      </c>
      <c r="M65" s="21">
        <v>2</v>
      </c>
      <c r="N65" s="21">
        <v>2</v>
      </c>
      <c r="O65" s="21">
        <v>1</v>
      </c>
      <c r="P65" s="21">
        <v>4</v>
      </c>
      <c r="Q65" s="21">
        <v>4</v>
      </c>
      <c r="R65" s="21">
        <v>4</v>
      </c>
      <c r="S65" s="21">
        <v>1</v>
      </c>
      <c r="T65" s="12">
        <v>3</v>
      </c>
      <c r="U65" s="12">
        <v>2</v>
      </c>
      <c r="V65" s="12">
        <v>3</v>
      </c>
      <c r="W65" s="12">
        <v>3</v>
      </c>
      <c r="X65" s="21">
        <v>4</v>
      </c>
      <c r="Y65" s="12">
        <v>3</v>
      </c>
      <c r="Z65" s="12">
        <v>4</v>
      </c>
      <c r="AA65" s="12">
        <v>1</v>
      </c>
      <c r="AB65" s="12">
        <v>2</v>
      </c>
      <c r="AC65" s="12">
        <v>3</v>
      </c>
      <c r="AD65" s="12">
        <v>3</v>
      </c>
      <c r="AE65" s="12">
        <v>4</v>
      </c>
      <c r="AF65" s="12">
        <v>3</v>
      </c>
      <c r="AG65" s="12">
        <v>4</v>
      </c>
      <c r="AH65" s="12">
        <v>1</v>
      </c>
      <c r="AI65" s="13">
        <v>2</v>
      </c>
      <c r="AJ65" s="9">
        <f t="shared" si="0"/>
        <v>94</v>
      </c>
      <c r="AK65">
        <f t="shared" si="1"/>
        <v>59</v>
      </c>
      <c r="AL65">
        <f t="shared" si="2"/>
        <v>158.45714285714286</v>
      </c>
    </row>
    <row r="66" spans="1:38" x14ac:dyDescent="0.25">
      <c r="A66" s="20">
        <v>3</v>
      </c>
      <c r="B66" s="10">
        <v>3</v>
      </c>
      <c r="C66" s="20">
        <v>3</v>
      </c>
      <c r="D66" s="20">
        <v>3</v>
      </c>
      <c r="E66" s="10">
        <v>3</v>
      </c>
      <c r="F66" s="20">
        <v>3</v>
      </c>
      <c r="G66" s="20">
        <v>3</v>
      </c>
      <c r="H66" s="10">
        <v>2</v>
      </c>
      <c r="I66" s="20">
        <v>3</v>
      </c>
      <c r="J66" s="20">
        <v>2</v>
      </c>
      <c r="K66" s="20">
        <v>3</v>
      </c>
      <c r="L66" s="20">
        <v>3</v>
      </c>
      <c r="M66" s="20">
        <v>2</v>
      </c>
      <c r="N66" s="20">
        <v>4</v>
      </c>
      <c r="O66" s="20">
        <v>2</v>
      </c>
      <c r="P66" s="20">
        <v>2</v>
      </c>
      <c r="Q66" s="20">
        <v>3</v>
      </c>
      <c r="R66" s="20">
        <v>3</v>
      </c>
      <c r="S66" s="20">
        <v>4</v>
      </c>
      <c r="T66" s="10">
        <v>3</v>
      </c>
      <c r="U66" s="10">
        <v>3</v>
      </c>
      <c r="V66" s="10">
        <v>3</v>
      </c>
      <c r="W66" s="10">
        <v>3</v>
      </c>
      <c r="X66" s="20">
        <v>3</v>
      </c>
      <c r="Y66" s="10">
        <v>2</v>
      </c>
      <c r="Z66" s="10">
        <v>3</v>
      </c>
      <c r="AA66" s="10">
        <v>3</v>
      </c>
      <c r="AB66" s="10">
        <v>2</v>
      </c>
      <c r="AC66" s="10">
        <v>2</v>
      </c>
      <c r="AD66" s="10">
        <v>3</v>
      </c>
      <c r="AE66" s="10">
        <v>3</v>
      </c>
      <c r="AF66" s="10">
        <v>3</v>
      </c>
      <c r="AG66" s="10">
        <v>3</v>
      </c>
      <c r="AH66" s="10">
        <v>2</v>
      </c>
      <c r="AI66" s="11">
        <v>2</v>
      </c>
      <c r="AJ66" s="6">
        <f t="shared" ref="AJ66:AJ129" si="3">SUM(A66:AI66)</f>
        <v>97</v>
      </c>
      <c r="AK66">
        <f t="shared" si="1"/>
        <v>62</v>
      </c>
      <c r="AL66">
        <f t="shared" si="2"/>
        <v>171.82857142857142</v>
      </c>
    </row>
    <row r="67" spans="1:38" x14ac:dyDescent="0.25">
      <c r="A67" s="21">
        <v>3</v>
      </c>
      <c r="B67" s="12">
        <v>3</v>
      </c>
      <c r="C67" s="21">
        <v>2</v>
      </c>
      <c r="D67" s="21">
        <v>3</v>
      </c>
      <c r="E67" s="12">
        <v>2</v>
      </c>
      <c r="F67" s="21">
        <v>4</v>
      </c>
      <c r="G67" s="21">
        <v>3</v>
      </c>
      <c r="H67" s="12">
        <v>3</v>
      </c>
      <c r="I67" s="21">
        <v>3</v>
      </c>
      <c r="J67" s="21">
        <v>2</v>
      </c>
      <c r="K67" s="21">
        <v>3</v>
      </c>
      <c r="L67" s="21">
        <v>2</v>
      </c>
      <c r="M67" s="21">
        <v>3</v>
      </c>
      <c r="N67" s="21">
        <v>3</v>
      </c>
      <c r="O67" s="21">
        <v>3</v>
      </c>
      <c r="P67" s="21">
        <v>4</v>
      </c>
      <c r="Q67" s="21">
        <v>3</v>
      </c>
      <c r="R67" s="21">
        <v>4</v>
      </c>
      <c r="S67" s="21">
        <v>2</v>
      </c>
      <c r="T67" s="12">
        <v>2</v>
      </c>
      <c r="U67" s="12">
        <v>3</v>
      </c>
      <c r="V67" s="12">
        <v>3</v>
      </c>
      <c r="W67" s="12">
        <v>1</v>
      </c>
      <c r="X67" s="21">
        <v>3</v>
      </c>
      <c r="Y67" s="12">
        <v>3</v>
      </c>
      <c r="Z67" s="12">
        <v>3</v>
      </c>
      <c r="AA67" s="12">
        <v>2</v>
      </c>
      <c r="AB67" s="12">
        <v>2</v>
      </c>
      <c r="AC67" s="12">
        <v>3</v>
      </c>
      <c r="AD67" s="12">
        <v>2</v>
      </c>
      <c r="AE67" s="12">
        <v>3</v>
      </c>
      <c r="AF67" s="12">
        <v>3</v>
      </c>
      <c r="AG67" s="12">
        <v>2</v>
      </c>
      <c r="AH67" s="12">
        <v>2</v>
      </c>
      <c r="AI67" s="13">
        <v>2</v>
      </c>
      <c r="AJ67" s="9">
        <f t="shared" si="3"/>
        <v>94</v>
      </c>
      <c r="AK67">
        <f t="shared" ref="AK67:AK130" si="4">AJ67-35</f>
        <v>59</v>
      </c>
      <c r="AL67">
        <f t="shared" ref="AL67:AL130" si="5">AJ67/35*AK67</f>
        <v>158.45714285714286</v>
      </c>
    </row>
    <row r="68" spans="1:38" x14ac:dyDescent="0.25">
      <c r="A68" s="20">
        <v>4</v>
      </c>
      <c r="B68" s="10">
        <v>4</v>
      </c>
      <c r="C68" s="20">
        <v>4</v>
      </c>
      <c r="D68" s="20">
        <v>4</v>
      </c>
      <c r="E68" s="10">
        <v>4</v>
      </c>
      <c r="F68" s="20">
        <v>4</v>
      </c>
      <c r="G68" s="20">
        <v>4</v>
      </c>
      <c r="H68" s="10">
        <v>3</v>
      </c>
      <c r="I68" s="20">
        <v>3</v>
      </c>
      <c r="J68" s="20">
        <v>2</v>
      </c>
      <c r="K68" s="20">
        <v>4</v>
      </c>
      <c r="L68" s="20">
        <v>3</v>
      </c>
      <c r="M68" s="20">
        <v>3</v>
      </c>
      <c r="N68" s="20">
        <v>3</v>
      </c>
      <c r="O68" s="20">
        <v>2</v>
      </c>
      <c r="P68" s="20">
        <v>4</v>
      </c>
      <c r="Q68" s="20">
        <v>4</v>
      </c>
      <c r="R68" s="20">
        <v>3</v>
      </c>
      <c r="S68" s="20">
        <v>2</v>
      </c>
      <c r="T68" s="10">
        <v>4</v>
      </c>
      <c r="U68" s="10">
        <v>4</v>
      </c>
      <c r="V68" s="10">
        <v>4</v>
      </c>
      <c r="W68" s="10">
        <v>2</v>
      </c>
      <c r="X68" s="20">
        <v>4</v>
      </c>
      <c r="Y68" s="10">
        <v>3</v>
      </c>
      <c r="Z68" s="10">
        <v>4</v>
      </c>
      <c r="AA68" s="10">
        <v>3</v>
      </c>
      <c r="AB68" s="10">
        <v>3</v>
      </c>
      <c r="AC68" s="10">
        <v>3</v>
      </c>
      <c r="AD68" s="10">
        <v>2</v>
      </c>
      <c r="AE68" s="10">
        <v>3</v>
      </c>
      <c r="AF68" s="10">
        <v>4</v>
      </c>
      <c r="AG68" s="10">
        <v>3</v>
      </c>
      <c r="AH68" s="10">
        <v>3</v>
      </c>
      <c r="AI68" s="11">
        <v>4</v>
      </c>
      <c r="AJ68" s="6">
        <f t="shared" si="3"/>
        <v>117</v>
      </c>
      <c r="AK68">
        <f t="shared" si="4"/>
        <v>82</v>
      </c>
      <c r="AL68">
        <f t="shared" si="5"/>
        <v>274.1142857142857</v>
      </c>
    </row>
    <row r="69" spans="1:38" x14ac:dyDescent="0.25">
      <c r="A69" s="19">
        <v>3</v>
      </c>
      <c r="B69" s="7">
        <v>3</v>
      </c>
      <c r="C69" s="19">
        <v>2</v>
      </c>
      <c r="D69" s="19">
        <v>2</v>
      </c>
      <c r="E69" s="7">
        <v>3</v>
      </c>
      <c r="F69" s="19">
        <v>2</v>
      </c>
      <c r="G69" s="19">
        <v>1</v>
      </c>
      <c r="H69" s="7">
        <v>1</v>
      </c>
      <c r="I69" s="19">
        <v>1</v>
      </c>
      <c r="J69" s="19">
        <v>2</v>
      </c>
      <c r="K69" s="19">
        <v>1</v>
      </c>
      <c r="L69" s="19">
        <v>4</v>
      </c>
      <c r="M69" s="19">
        <v>3</v>
      </c>
      <c r="N69" s="19">
        <v>3</v>
      </c>
      <c r="O69" s="19">
        <v>2</v>
      </c>
      <c r="P69" s="19">
        <v>4</v>
      </c>
      <c r="Q69" s="19">
        <v>3</v>
      </c>
      <c r="R69" s="19">
        <v>3</v>
      </c>
      <c r="S69" s="19">
        <v>2</v>
      </c>
      <c r="T69" s="7">
        <v>4</v>
      </c>
      <c r="U69" s="7">
        <v>2</v>
      </c>
      <c r="V69" s="7">
        <v>3</v>
      </c>
      <c r="W69" s="7">
        <v>2</v>
      </c>
      <c r="X69" s="19">
        <v>4</v>
      </c>
      <c r="Y69" s="7">
        <v>3</v>
      </c>
      <c r="Z69" s="7">
        <v>3</v>
      </c>
      <c r="AA69" s="7">
        <v>3</v>
      </c>
      <c r="AB69" s="7">
        <v>2</v>
      </c>
      <c r="AC69" s="7">
        <v>4</v>
      </c>
      <c r="AD69" s="7">
        <v>3</v>
      </c>
      <c r="AE69" s="7">
        <v>2</v>
      </c>
      <c r="AF69" s="7">
        <v>1</v>
      </c>
      <c r="AG69" s="7">
        <v>3</v>
      </c>
      <c r="AH69" s="7">
        <v>2</v>
      </c>
      <c r="AI69" s="8">
        <v>1</v>
      </c>
      <c r="AJ69" s="9">
        <f t="shared" si="3"/>
        <v>87</v>
      </c>
      <c r="AK69">
        <f t="shared" si="4"/>
        <v>52</v>
      </c>
      <c r="AL69">
        <f t="shared" si="5"/>
        <v>129.25714285714287</v>
      </c>
    </row>
    <row r="70" spans="1:38" x14ac:dyDescent="0.25">
      <c r="A70" s="18">
        <v>4</v>
      </c>
      <c r="B70" s="4">
        <v>2</v>
      </c>
      <c r="C70" s="18">
        <v>3</v>
      </c>
      <c r="D70" s="18">
        <v>3</v>
      </c>
      <c r="E70" s="4">
        <v>4</v>
      </c>
      <c r="F70" s="18">
        <v>2</v>
      </c>
      <c r="G70" s="18">
        <v>2</v>
      </c>
      <c r="H70" s="4">
        <v>3</v>
      </c>
      <c r="I70" s="18">
        <v>4</v>
      </c>
      <c r="J70" s="18">
        <v>4</v>
      </c>
      <c r="K70" s="18">
        <v>1</v>
      </c>
      <c r="L70" s="18">
        <v>3</v>
      </c>
      <c r="M70" s="18">
        <v>3</v>
      </c>
      <c r="N70" s="18">
        <v>3</v>
      </c>
      <c r="O70" s="18">
        <v>4</v>
      </c>
      <c r="P70" s="18">
        <v>4</v>
      </c>
      <c r="Q70" s="18">
        <v>3</v>
      </c>
      <c r="R70" s="18">
        <v>4</v>
      </c>
      <c r="S70" s="18">
        <v>2</v>
      </c>
      <c r="T70" s="4">
        <v>3</v>
      </c>
      <c r="U70" s="4">
        <v>2</v>
      </c>
      <c r="V70" s="4">
        <v>3</v>
      </c>
      <c r="W70" s="4">
        <v>1</v>
      </c>
      <c r="X70" s="18">
        <v>2</v>
      </c>
      <c r="Y70" s="4">
        <v>3</v>
      </c>
      <c r="Z70" s="4">
        <v>3</v>
      </c>
      <c r="AA70" s="4">
        <v>2</v>
      </c>
      <c r="AB70" s="4">
        <v>1</v>
      </c>
      <c r="AC70" s="4">
        <v>4</v>
      </c>
      <c r="AD70" s="4">
        <v>3</v>
      </c>
      <c r="AE70" s="4">
        <v>3</v>
      </c>
      <c r="AF70" s="4">
        <v>2</v>
      </c>
      <c r="AG70" s="4">
        <v>2</v>
      </c>
      <c r="AH70" s="4">
        <v>2</v>
      </c>
      <c r="AI70" s="5">
        <v>1</v>
      </c>
      <c r="AJ70" s="6">
        <f t="shared" si="3"/>
        <v>95</v>
      </c>
      <c r="AK70">
        <f t="shared" si="4"/>
        <v>60</v>
      </c>
      <c r="AL70">
        <f t="shared" si="5"/>
        <v>162.85714285714286</v>
      </c>
    </row>
    <row r="71" spans="1:38" x14ac:dyDescent="0.25">
      <c r="A71" s="19">
        <v>3</v>
      </c>
      <c r="B71" s="7">
        <v>3</v>
      </c>
      <c r="C71" s="19">
        <v>2</v>
      </c>
      <c r="D71" s="19">
        <v>4</v>
      </c>
      <c r="E71" s="7">
        <v>2</v>
      </c>
      <c r="F71" s="19">
        <v>3</v>
      </c>
      <c r="G71" s="19">
        <v>3</v>
      </c>
      <c r="H71" s="7">
        <v>3</v>
      </c>
      <c r="I71" s="19">
        <v>3</v>
      </c>
      <c r="J71" s="19">
        <v>3</v>
      </c>
      <c r="K71" s="19">
        <v>3</v>
      </c>
      <c r="L71" s="19">
        <v>3</v>
      </c>
      <c r="M71" s="19">
        <v>3</v>
      </c>
      <c r="N71" s="19">
        <v>3</v>
      </c>
      <c r="O71" s="19">
        <v>3</v>
      </c>
      <c r="P71" s="19">
        <v>3</v>
      </c>
      <c r="Q71" s="19">
        <v>3</v>
      </c>
      <c r="R71" s="19">
        <v>3</v>
      </c>
      <c r="S71" s="19">
        <v>2</v>
      </c>
      <c r="T71" s="7">
        <v>3</v>
      </c>
      <c r="U71" s="7">
        <v>3</v>
      </c>
      <c r="V71" s="7">
        <v>3</v>
      </c>
      <c r="W71" s="7">
        <v>3</v>
      </c>
      <c r="X71" s="19">
        <v>3</v>
      </c>
      <c r="Y71" s="7">
        <v>3</v>
      </c>
      <c r="Z71" s="7">
        <v>3</v>
      </c>
      <c r="AA71" s="7">
        <v>3</v>
      </c>
      <c r="AB71" s="7">
        <v>2</v>
      </c>
      <c r="AC71" s="7">
        <v>3</v>
      </c>
      <c r="AD71" s="7">
        <v>3</v>
      </c>
      <c r="AE71" s="7">
        <v>3</v>
      </c>
      <c r="AF71" s="7">
        <v>2</v>
      </c>
      <c r="AG71" s="7">
        <v>2</v>
      </c>
      <c r="AH71" s="7">
        <v>3</v>
      </c>
      <c r="AI71" s="8">
        <v>2</v>
      </c>
      <c r="AJ71" s="9">
        <f t="shared" si="3"/>
        <v>99</v>
      </c>
      <c r="AK71">
        <f t="shared" si="4"/>
        <v>64</v>
      </c>
      <c r="AL71">
        <f t="shared" si="5"/>
        <v>181.02857142857144</v>
      </c>
    </row>
    <row r="72" spans="1:38" x14ac:dyDescent="0.25">
      <c r="A72" s="18">
        <v>3</v>
      </c>
      <c r="B72" s="4">
        <v>2</v>
      </c>
      <c r="C72" s="18">
        <v>2</v>
      </c>
      <c r="D72" s="18">
        <v>3</v>
      </c>
      <c r="E72" s="4">
        <v>3</v>
      </c>
      <c r="F72" s="18">
        <v>2</v>
      </c>
      <c r="G72" s="18">
        <v>3</v>
      </c>
      <c r="H72" s="4">
        <v>3</v>
      </c>
      <c r="I72" s="18">
        <v>3</v>
      </c>
      <c r="J72" s="18">
        <v>3</v>
      </c>
      <c r="K72" s="18">
        <v>3</v>
      </c>
      <c r="L72" s="18">
        <v>3</v>
      </c>
      <c r="M72" s="18">
        <v>2</v>
      </c>
      <c r="N72" s="18">
        <v>3</v>
      </c>
      <c r="O72" s="18">
        <v>2</v>
      </c>
      <c r="P72" s="18">
        <v>3</v>
      </c>
      <c r="Q72" s="18">
        <v>3</v>
      </c>
      <c r="R72" s="18">
        <v>3</v>
      </c>
      <c r="S72" s="18">
        <v>1</v>
      </c>
      <c r="T72" s="4">
        <v>2</v>
      </c>
      <c r="U72" s="4">
        <v>3</v>
      </c>
      <c r="V72" s="4">
        <v>3</v>
      </c>
      <c r="W72" s="4">
        <v>3</v>
      </c>
      <c r="X72" s="18">
        <v>3</v>
      </c>
      <c r="Y72" s="4">
        <v>3</v>
      </c>
      <c r="Z72" s="4">
        <v>2</v>
      </c>
      <c r="AA72" s="4">
        <v>3</v>
      </c>
      <c r="AB72" s="4">
        <v>3</v>
      </c>
      <c r="AC72" s="4">
        <v>3</v>
      </c>
      <c r="AD72" s="4">
        <v>3</v>
      </c>
      <c r="AE72" s="4">
        <v>2</v>
      </c>
      <c r="AF72" s="4">
        <v>2</v>
      </c>
      <c r="AG72" s="4">
        <v>3</v>
      </c>
      <c r="AH72" s="4">
        <v>1</v>
      </c>
      <c r="AI72" s="5">
        <v>1</v>
      </c>
      <c r="AJ72" s="6">
        <f t="shared" si="3"/>
        <v>90</v>
      </c>
      <c r="AK72">
        <f t="shared" si="4"/>
        <v>55</v>
      </c>
      <c r="AL72">
        <f t="shared" si="5"/>
        <v>141.42857142857144</v>
      </c>
    </row>
    <row r="73" spans="1:38" x14ac:dyDescent="0.25">
      <c r="A73" s="19">
        <v>2</v>
      </c>
      <c r="B73" s="7">
        <v>3</v>
      </c>
      <c r="C73" s="19">
        <v>3</v>
      </c>
      <c r="D73" s="19">
        <v>3</v>
      </c>
      <c r="E73" s="7">
        <v>4</v>
      </c>
      <c r="F73" s="19">
        <v>4</v>
      </c>
      <c r="G73" s="19">
        <v>3</v>
      </c>
      <c r="H73" s="7">
        <v>3</v>
      </c>
      <c r="I73" s="19">
        <v>3</v>
      </c>
      <c r="J73" s="19">
        <v>3</v>
      </c>
      <c r="K73" s="19">
        <v>3</v>
      </c>
      <c r="L73" s="19">
        <v>4</v>
      </c>
      <c r="M73" s="19">
        <v>3</v>
      </c>
      <c r="N73" s="19">
        <v>4</v>
      </c>
      <c r="O73" s="19">
        <v>3</v>
      </c>
      <c r="P73" s="19">
        <v>4</v>
      </c>
      <c r="Q73" s="19">
        <v>3</v>
      </c>
      <c r="R73" s="19">
        <v>4</v>
      </c>
      <c r="S73" s="19">
        <v>2</v>
      </c>
      <c r="T73" s="7">
        <v>3</v>
      </c>
      <c r="U73" s="7">
        <v>4</v>
      </c>
      <c r="V73" s="7">
        <v>4</v>
      </c>
      <c r="W73" s="7">
        <v>3</v>
      </c>
      <c r="X73" s="19">
        <v>4</v>
      </c>
      <c r="Y73" s="7">
        <v>3</v>
      </c>
      <c r="Z73" s="7">
        <v>4</v>
      </c>
      <c r="AA73" s="7">
        <v>4</v>
      </c>
      <c r="AB73" s="7">
        <v>4</v>
      </c>
      <c r="AC73" s="7">
        <v>4</v>
      </c>
      <c r="AD73" s="7">
        <v>3</v>
      </c>
      <c r="AE73" s="7">
        <v>4</v>
      </c>
      <c r="AF73" s="7">
        <v>2</v>
      </c>
      <c r="AG73" s="7">
        <v>3</v>
      </c>
      <c r="AH73" s="7">
        <v>3</v>
      </c>
      <c r="AI73" s="8">
        <v>3</v>
      </c>
      <c r="AJ73" s="9">
        <f t="shared" si="3"/>
        <v>116</v>
      </c>
      <c r="AK73">
        <f t="shared" si="4"/>
        <v>81</v>
      </c>
      <c r="AL73">
        <f t="shared" si="5"/>
        <v>268.45714285714286</v>
      </c>
    </row>
    <row r="74" spans="1:38" x14ac:dyDescent="0.25">
      <c r="A74" s="18">
        <v>3</v>
      </c>
      <c r="B74" s="4">
        <v>3</v>
      </c>
      <c r="C74" s="18">
        <v>3</v>
      </c>
      <c r="D74" s="18">
        <v>3</v>
      </c>
      <c r="E74" s="4">
        <v>3</v>
      </c>
      <c r="F74" s="18">
        <v>3</v>
      </c>
      <c r="G74" s="18">
        <v>3</v>
      </c>
      <c r="H74" s="4">
        <v>3</v>
      </c>
      <c r="I74" s="18">
        <v>4</v>
      </c>
      <c r="J74" s="18">
        <v>3</v>
      </c>
      <c r="K74" s="18">
        <v>4</v>
      </c>
      <c r="L74" s="18">
        <v>3</v>
      </c>
      <c r="M74" s="18">
        <v>3</v>
      </c>
      <c r="N74" s="18">
        <v>2</v>
      </c>
      <c r="O74" s="18">
        <v>4</v>
      </c>
      <c r="P74" s="18">
        <v>4</v>
      </c>
      <c r="Q74" s="18">
        <v>3</v>
      </c>
      <c r="R74" s="18">
        <v>2</v>
      </c>
      <c r="S74" s="18">
        <v>2</v>
      </c>
      <c r="T74" s="4">
        <v>2</v>
      </c>
      <c r="U74" s="4">
        <v>2</v>
      </c>
      <c r="V74" s="4">
        <v>2</v>
      </c>
      <c r="W74" s="4">
        <v>2</v>
      </c>
      <c r="X74" s="18">
        <v>2</v>
      </c>
      <c r="Y74" s="4">
        <v>2</v>
      </c>
      <c r="Z74" s="4">
        <v>4</v>
      </c>
      <c r="AA74" s="4">
        <v>4</v>
      </c>
      <c r="AB74" s="4">
        <v>3</v>
      </c>
      <c r="AC74" s="4">
        <v>3</v>
      </c>
      <c r="AD74" s="4">
        <v>4</v>
      </c>
      <c r="AE74" s="4">
        <v>4</v>
      </c>
      <c r="AF74" s="4">
        <v>4</v>
      </c>
      <c r="AG74" s="4">
        <v>4</v>
      </c>
      <c r="AH74" s="4">
        <v>4</v>
      </c>
      <c r="AI74" s="5">
        <v>4</v>
      </c>
      <c r="AJ74" s="6">
        <f t="shared" si="3"/>
        <v>108</v>
      </c>
      <c r="AK74">
        <f t="shared" si="4"/>
        <v>73</v>
      </c>
      <c r="AL74">
        <f t="shared" si="5"/>
        <v>225.25714285714287</v>
      </c>
    </row>
    <row r="75" spans="1:38" x14ac:dyDescent="0.25">
      <c r="A75" s="19">
        <v>2</v>
      </c>
      <c r="B75" s="7">
        <v>3</v>
      </c>
      <c r="C75" s="19">
        <v>3</v>
      </c>
      <c r="D75" s="19">
        <v>2</v>
      </c>
      <c r="E75" s="7">
        <v>3</v>
      </c>
      <c r="F75" s="19">
        <v>1</v>
      </c>
      <c r="G75" s="19">
        <v>2</v>
      </c>
      <c r="H75" s="7">
        <v>3</v>
      </c>
      <c r="I75" s="19">
        <v>3</v>
      </c>
      <c r="J75" s="19">
        <v>2</v>
      </c>
      <c r="K75" s="19">
        <v>2</v>
      </c>
      <c r="L75" s="19">
        <v>2</v>
      </c>
      <c r="M75" s="19">
        <v>2</v>
      </c>
      <c r="N75" s="19">
        <v>3</v>
      </c>
      <c r="O75" s="19">
        <v>2</v>
      </c>
      <c r="P75" s="19">
        <v>4</v>
      </c>
      <c r="Q75" s="19">
        <v>3</v>
      </c>
      <c r="R75" s="19">
        <v>3</v>
      </c>
      <c r="S75" s="19">
        <v>1</v>
      </c>
      <c r="T75" s="7">
        <v>3</v>
      </c>
      <c r="U75" s="7">
        <v>3</v>
      </c>
      <c r="V75" s="7">
        <v>3</v>
      </c>
      <c r="W75" s="7">
        <v>3</v>
      </c>
      <c r="X75" s="19">
        <v>3</v>
      </c>
      <c r="Y75" s="7">
        <v>3</v>
      </c>
      <c r="Z75" s="7">
        <v>3</v>
      </c>
      <c r="AA75" s="7">
        <v>3</v>
      </c>
      <c r="AB75" s="7">
        <v>3</v>
      </c>
      <c r="AC75" s="7">
        <v>3</v>
      </c>
      <c r="AD75" s="7">
        <v>2</v>
      </c>
      <c r="AE75" s="7">
        <v>3</v>
      </c>
      <c r="AF75" s="7">
        <v>2</v>
      </c>
      <c r="AG75" s="7">
        <v>3</v>
      </c>
      <c r="AH75" s="7">
        <v>3</v>
      </c>
      <c r="AI75" s="8">
        <v>3</v>
      </c>
      <c r="AJ75" s="9">
        <f t="shared" si="3"/>
        <v>92</v>
      </c>
      <c r="AK75">
        <f t="shared" si="4"/>
        <v>57</v>
      </c>
      <c r="AL75">
        <f t="shared" si="5"/>
        <v>149.82857142857142</v>
      </c>
    </row>
    <row r="76" spans="1:38" x14ac:dyDescent="0.25">
      <c r="A76" s="18">
        <v>2</v>
      </c>
      <c r="B76" s="4">
        <v>3</v>
      </c>
      <c r="C76" s="18">
        <v>3</v>
      </c>
      <c r="D76" s="18">
        <v>3</v>
      </c>
      <c r="E76" s="4">
        <v>3</v>
      </c>
      <c r="F76" s="18">
        <v>3</v>
      </c>
      <c r="G76" s="18">
        <v>2</v>
      </c>
      <c r="H76" s="4">
        <v>3</v>
      </c>
      <c r="I76" s="18">
        <v>2</v>
      </c>
      <c r="J76" s="18">
        <v>3</v>
      </c>
      <c r="K76" s="18">
        <v>2</v>
      </c>
      <c r="L76" s="18">
        <v>3</v>
      </c>
      <c r="M76" s="18">
        <v>3</v>
      </c>
      <c r="N76" s="18">
        <v>3</v>
      </c>
      <c r="O76" s="18">
        <v>2</v>
      </c>
      <c r="P76" s="18">
        <v>3</v>
      </c>
      <c r="Q76" s="18">
        <v>3</v>
      </c>
      <c r="R76" s="18">
        <v>4</v>
      </c>
      <c r="S76" s="18">
        <v>2</v>
      </c>
      <c r="T76" s="4">
        <v>2</v>
      </c>
      <c r="U76" s="4">
        <v>3</v>
      </c>
      <c r="V76" s="4">
        <v>3</v>
      </c>
      <c r="W76" s="4">
        <v>2</v>
      </c>
      <c r="X76" s="18">
        <v>4</v>
      </c>
      <c r="Y76" s="4">
        <v>3</v>
      </c>
      <c r="Z76" s="4">
        <v>3</v>
      </c>
      <c r="AA76" s="4">
        <v>3</v>
      </c>
      <c r="AB76" s="4">
        <v>3</v>
      </c>
      <c r="AC76" s="4">
        <v>3</v>
      </c>
      <c r="AD76" s="4">
        <v>3</v>
      </c>
      <c r="AE76" s="4">
        <v>3</v>
      </c>
      <c r="AF76" s="4">
        <v>2</v>
      </c>
      <c r="AG76" s="4">
        <v>3</v>
      </c>
      <c r="AH76" s="4">
        <v>2</v>
      </c>
      <c r="AI76" s="5">
        <v>2</v>
      </c>
      <c r="AJ76" s="6">
        <f t="shared" si="3"/>
        <v>96</v>
      </c>
      <c r="AK76">
        <f t="shared" si="4"/>
        <v>61</v>
      </c>
      <c r="AL76">
        <f t="shared" si="5"/>
        <v>167.31428571428572</v>
      </c>
    </row>
    <row r="77" spans="1:38" x14ac:dyDescent="0.25">
      <c r="A77" s="21">
        <v>4</v>
      </c>
      <c r="B77" s="12">
        <v>2</v>
      </c>
      <c r="C77" s="21">
        <v>3</v>
      </c>
      <c r="D77" s="21">
        <v>3</v>
      </c>
      <c r="E77" s="12">
        <v>3</v>
      </c>
      <c r="F77" s="21">
        <v>1</v>
      </c>
      <c r="G77" s="21">
        <v>4</v>
      </c>
      <c r="H77" s="12">
        <v>4</v>
      </c>
      <c r="I77" s="21">
        <v>3</v>
      </c>
      <c r="J77" s="21">
        <v>3</v>
      </c>
      <c r="K77" s="21">
        <v>1</v>
      </c>
      <c r="L77" s="21">
        <v>3</v>
      </c>
      <c r="M77" s="21">
        <v>1</v>
      </c>
      <c r="N77" s="21">
        <v>1</v>
      </c>
      <c r="O77" s="21">
        <v>2</v>
      </c>
      <c r="P77" s="21">
        <v>2</v>
      </c>
      <c r="Q77" s="21">
        <v>1</v>
      </c>
      <c r="R77" s="21">
        <v>3</v>
      </c>
      <c r="S77" s="21">
        <v>2</v>
      </c>
      <c r="T77" s="12">
        <v>2</v>
      </c>
      <c r="U77" s="12">
        <v>2</v>
      </c>
      <c r="V77" s="12">
        <v>3</v>
      </c>
      <c r="W77" s="12">
        <v>1</v>
      </c>
      <c r="X77" s="21">
        <v>3</v>
      </c>
      <c r="Y77" s="12">
        <v>2</v>
      </c>
      <c r="Z77" s="12">
        <v>3</v>
      </c>
      <c r="AA77" s="12">
        <v>2</v>
      </c>
      <c r="AB77" s="12">
        <v>2</v>
      </c>
      <c r="AC77" s="12">
        <v>2</v>
      </c>
      <c r="AD77" s="12">
        <v>2</v>
      </c>
      <c r="AE77" s="12">
        <v>2</v>
      </c>
      <c r="AF77" s="12">
        <v>2</v>
      </c>
      <c r="AG77" s="12">
        <v>3</v>
      </c>
      <c r="AH77" s="12">
        <v>2</v>
      </c>
      <c r="AI77" s="13">
        <v>2</v>
      </c>
      <c r="AJ77" s="9">
        <f t="shared" si="3"/>
        <v>81</v>
      </c>
      <c r="AK77">
        <f t="shared" si="4"/>
        <v>46</v>
      </c>
      <c r="AL77">
        <f t="shared" si="5"/>
        <v>106.45714285714287</v>
      </c>
    </row>
    <row r="78" spans="1:38" x14ac:dyDescent="0.25">
      <c r="A78" s="20">
        <v>4</v>
      </c>
      <c r="B78" s="10">
        <v>4</v>
      </c>
      <c r="C78" s="20">
        <v>3</v>
      </c>
      <c r="D78" s="20">
        <v>4</v>
      </c>
      <c r="E78" s="10">
        <v>4</v>
      </c>
      <c r="F78" s="20">
        <v>4</v>
      </c>
      <c r="G78" s="20">
        <v>4</v>
      </c>
      <c r="H78" s="10">
        <v>3</v>
      </c>
      <c r="I78" s="20">
        <v>3</v>
      </c>
      <c r="J78" s="20">
        <v>3</v>
      </c>
      <c r="K78" s="20">
        <v>3</v>
      </c>
      <c r="L78" s="20">
        <v>4</v>
      </c>
      <c r="M78" s="20">
        <v>4</v>
      </c>
      <c r="N78" s="20">
        <v>4</v>
      </c>
      <c r="O78" s="20">
        <v>3</v>
      </c>
      <c r="P78" s="20">
        <v>3</v>
      </c>
      <c r="Q78" s="20">
        <v>4</v>
      </c>
      <c r="R78" s="20">
        <v>4</v>
      </c>
      <c r="S78" s="20">
        <v>1</v>
      </c>
      <c r="T78" s="10">
        <v>2</v>
      </c>
      <c r="U78" s="10">
        <v>2</v>
      </c>
      <c r="V78" s="10">
        <v>3</v>
      </c>
      <c r="W78" s="10">
        <v>1</v>
      </c>
      <c r="X78" s="20">
        <v>3</v>
      </c>
      <c r="Y78" s="10">
        <v>3</v>
      </c>
      <c r="Z78" s="10">
        <v>3</v>
      </c>
      <c r="AA78" s="10">
        <v>3</v>
      </c>
      <c r="AB78" s="10">
        <v>2</v>
      </c>
      <c r="AC78" s="10">
        <v>4</v>
      </c>
      <c r="AD78" s="10">
        <v>1</v>
      </c>
      <c r="AE78" s="10">
        <v>3</v>
      </c>
      <c r="AF78" s="10">
        <v>1</v>
      </c>
      <c r="AG78" s="10">
        <v>2</v>
      </c>
      <c r="AH78" s="10">
        <v>1</v>
      </c>
      <c r="AI78" s="11">
        <v>3</v>
      </c>
      <c r="AJ78" s="6">
        <f t="shared" si="3"/>
        <v>103</v>
      </c>
      <c r="AK78">
        <f t="shared" si="4"/>
        <v>68</v>
      </c>
      <c r="AL78">
        <f t="shared" si="5"/>
        <v>200.11428571428573</v>
      </c>
    </row>
    <row r="79" spans="1:38" x14ac:dyDescent="0.25">
      <c r="A79" s="21">
        <v>4</v>
      </c>
      <c r="B79" s="12">
        <v>2</v>
      </c>
      <c r="C79" s="21">
        <v>4</v>
      </c>
      <c r="D79" s="21">
        <v>2</v>
      </c>
      <c r="E79" s="12">
        <v>4</v>
      </c>
      <c r="F79" s="21">
        <v>2</v>
      </c>
      <c r="G79" s="21">
        <v>3</v>
      </c>
      <c r="H79" s="12">
        <v>3</v>
      </c>
      <c r="I79" s="21">
        <v>2</v>
      </c>
      <c r="J79" s="21">
        <v>3</v>
      </c>
      <c r="K79" s="21">
        <v>3</v>
      </c>
      <c r="L79" s="21">
        <v>3</v>
      </c>
      <c r="M79" s="21">
        <v>3</v>
      </c>
      <c r="N79" s="21">
        <v>3</v>
      </c>
      <c r="O79" s="21">
        <v>2</v>
      </c>
      <c r="P79" s="21">
        <v>3</v>
      </c>
      <c r="Q79" s="21">
        <v>3</v>
      </c>
      <c r="R79" s="21">
        <v>4</v>
      </c>
      <c r="S79" s="21">
        <v>2</v>
      </c>
      <c r="T79" s="12">
        <v>4</v>
      </c>
      <c r="U79" s="12">
        <v>3</v>
      </c>
      <c r="V79" s="12">
        <v>2</v>
      </c>
      <c r="W79" s="12">
        <v>1</v>
      </c>
      <c r="X79" s="21">
        <v>3</v>
      </c>
      <c r="Y79" s="12">
        <v>1</v>
      </c>
      <c r="Z79" s="12">
        <v>3</v>
      </c>
      <c r="AA79" s="12">
        <v>3</v>
      </c>
      <c r="AB79" s="12">
        <v>1</v>
      </c>
      <c r="AC79" s="12">
        <v>4</v>
      </c>
      <c r="AD79" s="12">
        <v>2</v>
      </c>
      <c r="AE79" s="12">
        <v>4</v>
      </c>
      <c r="AF79" s="12">
        <v>2</v>
      </c>
      <c r="AG79" s="12">
        <v>2</v>
      </c>
      <c r="AH79" s="12">
        <v>2</v>
      </c>
      <c r="AI79" s="13">
        <v>2</v>
      </c>
      <c r="AJ79" s="9">
        <f t="shared" si="3"/>
        <v>94</v>
      </c>
      <c r="AK79">
        <f t="shared" si="4"/>
        <v>59</v>
      </c>
      <c r="AL79">
        <f t="shared" si="5"/>
        <v>158.45714285714286</v>
      </c>
    </row>
    <row r="80" spans="1:38" x14ac:dyDescent="0.25">
      <c r="A80" s="20">
        <v>4</v>
      </c>
      <c r="B80" s="10">
        <v>2</v>
      </c>
      <c r="C80" s="20">
        <v>2</v>
      </c>
      <c r="D80" s="20">
        <v>3</v>
      </c>
      <c r="E80" s="10">
        <v>4</v>
      </c>
      <c r="F80" s="20">
        <v>4</v>
      </c>
      <c r="G80" s="20">
        <v>4</v>
      </c>
      <c r="H80" s="10">
        <v>4</v>
      </c>
      <c r="I80" s="20">
        <v>4</v>
      </c>
      <c r="J80" s="20">
        <v>2</v>
      </c>
      <c r="K80" s="20">
        <v>4</v>
      </c>
      <c r="L80" s="20">
        <v>4</v>
      </c>
      <c r="M80" s="20">
        <v>4</v>
      </c>
      <c r="N80" s="20">
        <v>2</v>
      </c>
      <c r="O80" s="20">
        <v>2</v>
      </c>
      <c r="P80" s="20">
        <v>4</v>
      </c>
      <c r="Q80" s="20">
        <v>4</v>
      </c>
      <c r="R80" s="20">
        <v>3</v>
      </c>
      <c r="S80" s="20">
        <v>3</v>
      </c>
      <c r="T80" s="10">
        <v>4</v>
      </c>
      <c r="U80" s="10">
        <v>3</v>
      </c>
      <c r="V80" s="10">
        <v>3</v>
      </c>
      <c r="W80" s="10">
        <v>3</v>
      </c>
      <c r="X80" s="20">
        <v>4</v>
      </c>
      <c r="Y80" s="10">
        <v>3</v>
      </c>
      <c r="Z80" s="10">
        <v>4</v>
      </c>
      <c r="AA80" s="10">
        <v>4</v>
      </c>
      <c r="AB80" s="10">
        <v>3</v>
      </c>
      <c r="AC80" s="10">
        <v>4</v>
      </c>
      <c r="AD80" s="10">
        <v>3</v>
      </c>
      <c r="AE80" s="10">
        <v>3</v>
      </c>
      <c r="AF80" s="10">
        <v>2</v>
      </c>
      <c r="AG80" s="10">
        <v>3</v>
      </c>
      <c r="AH80" s="10">
        <v>4</v>
      </c>
      <c r="AI80" s="11">
        <v>1</v>
      </c>
      <c r="AJ80" s="6">
        <f t="shared" si="3"/>
        <v>114</v>
      </c>
      <c r="AK80">
        <f t="shared" si="4"/>
        <v>79</v>
      </c>
      <c r="AL80">
        <f t="shared" si="5"/>
        <v>257.31428571428569</v>
      </c>
    </row>
    <row r="81" spans="1:38" x14ac:dyDescent="0.25">
      <c r="A81" s="21">
        <v>4</v>
      </c>
      <c r="B81" s="12">
        <v>4</v>
      </c>
      <c r="C81" s="21">
        <v>4</v>
      </c>
      <c r="D81" s="21">
        <v>4</v>
      </c>
      <c r="E81" s="12">
        <v>4</v>
      </c>
      <c r="F81" s="21">
        <v>4</v>
      </c>
      <c r="G81" s="21">
        <v>4</v>
      </c>
      <c r="H81" s="12">
        <v>4</v>
      </c>
      <c r="I81" s="21">
        <v>4</v>
      </c>
      <c r="J81" s="21">
        <v>4</v>
      </c>
      <c r="K81" s="21">
        <v>4</v>
      </c>
      <c r="L81" s="21">
        <v>4</v>
      </c>
      <c r="M81" s="21">
        <v>4</v>
      </c>
      <c r="N81" s="21">
        <v>4</v>
      </c>
      <c r="O81" s="21">
        <v>4</v>
      </c>
      <c r="P81" s="21">
        <v>4</v>
      </c>
      <c r="Q81" s="21">
        <v>4</v>
      </c>
      <c r="R81" s="21">
        <v>1</v>
      </c>
      <c r="S81" s="21">
        <v>1</v>
      </c>
      <c r="T81" s="12">
        <v>1</v>
      </c>
      <c r="U81" s="12">
        <v>1</v>
      </c>
      <c r="V81" s="12">
        <v>1</v>
      </c>
      <c r="W81" s="12">
        <v>1</v>
      </c>
      <c r="X81" s="21">
        <v>1</v>
      </c>
      <c r="Y81" s="12">
        <v>1</v>
      </c>
      <c r="Z81" s="12">
        <v>1</v>
      </c>
      <c r="AA81" s="12">
        <v>1</v>
      </c>
      <c r="AB81" s="12">
        <v>1</v>
      </c>
      <c r="AC81" s="12">
        <v>1</v>
      </c>
      <c r="AD81" s="12">
        <v>1</v>
      </c>
      <c r="AE81" s="12">
        <v>1</v>
      </c>
      <c r="AF81" s="12">
        <v>1</v>
      </c>
      <c r="AG81" s="12">
        <v>1</v>
      </c>
      <c r="AH81" s="12">
        <v>1</v>
      </c>
      <c r="AI81" s="13">
        <v>1</v>
      </c>
      <c r="AJ81" s="9">
        <f t="shared" si="3"/>
        <v>86</v>
      </c>
      <c r="AK81">
        <f t="shared" si="4"/>
        <v>51</v>
      </c>
      <c r="AL81">
        <f t="shared" si="5"/>
        <v>125.31428571428572</v>
      </c>
    </row>
    <row r="82" spans="1:38" x14ac:dyDescent="0.25">
      <c r="A82" s="18">
        <v>3</v>
      </c>
      <c r="B82" s="4">
        <v>3</v>
      </c>
      <c r="C82" s="18">
        <v>2</v>
      </c>
      <c r="D82" s="18">
        <v>3</v>
      </c>
      <c r="E82" s="4">
        <v>4</v>
      </c>
      <c r="F82" s="18">
        <v>3</v>
      </c>
      <c r="G82" s="18">
        <v>3</v>
      </c>
      <c r="H82" s="4">
        <v>3</v>
      </c>
      <c r="I82" s="18">
        <v>2</v>
      </c>
      <c r="J82" s="18">
        <v>4</v>
      </c>
      <c r="K82" s="18">
        <v>2</v>
      </c>
      <c r="L82" s="18">
        <v>3</v>
      </c>
      <c r="M82" s="18">
        <v>3</v>
      </c>
      <c r="N82" s="18">
        <v>3</v>
      </c>
      <c r="O82" s="18">
        <v>3</v>
      </c>
      <c r="P82" s="18">
        <v>2</v>
      </c>
      <c r="Q82" s="18">
        <v>4</v>
      </c>
      <c r="R82" s="18">
        <v>4</v>
      </c>
      <c r="S82" s="18">
        <v>3</v>
      </c>
      <c r="T82" s="4">
        <v>4</v>
      </c>
      <c r="U82" s="4">
        <v>3</v>
      </c>
      <c r="V82" s="4">
        <v>3</v>
      </c>
      <c r="W82" s="4">
        <v>1</v>
      </c>
      <c r="X82" s="18">
        <v>3</v>
      </c>
      <c r="Y82" s="4">
        <v>3</v>
      </c>
      <c r="Z82" s="4">
        <v>3</v>
      </c>
      <c r="AA82" s="4">
        <v>3</v>
      </c>
      <c r="AB82" s="4">
        <v>2</v>
      </c>
      <c r="AC82" s="4">
        <v>1</v>
      </c>
      <c r="AD82" s="4">
        <v>3</v>
      </c>
      <c r="AE82" s="4">
        <v>4</v>
      </c>
      <c r="AF82" s="4">
        <v>1</v>
      </c>
      <c r="AG82" s="4">
        <v>3</v>
      </c>
      <c r="AH82" s="4">
        <v>1</v>
      </c>
      <c r="AI82" s="5">
        <v>1</v>
      </c>
      <c r="AJ82" s="6">
        <f t="shared" si="3"/>
        <v>96</v>
      </c>
      <c r="AK82">
        <f t="shared" si="4"/>
        <v>61</v>
      </c>
      <c r="AL82">
        <f t="shared" si="5"/>
        <v>167.31428571428572</v>
      </c>
    </row>
    <row r="83" spans="1:38" x14ac:dyDescent="0.25">
      <c r="A83" s="19">
        <v>2</v>
      </c>
      <c r="B83" s="7">
        <v>2</v>
      </c>
      <c r="C83" s="19">
        <v>4</v>
      </c>
      <c r="D83" s="19">
        <v>3</v>
      </c>
      <c r="E83" s="7">
        <v>3</v>
      </c>
      <c r="F83" s="19">
        <v>4</v>
      </c>
      <c r="G83" s="19">
        <v>4</v>
      </c>
      <c r="H83" s="7">
        <v>4</v>
      </c>
      <c r="I83" s="19">
        <v>4</v>
      </c>
      <c r="J83" s="19">
        <v>4</v>
      </c>
      <c r="K83" s="19">
        <v>3</v>
      </c>
      <c r="L83" s="19">
        <v>3</v>
      </c>
      <c r="M83" s="19">
        <v>3</v>
      </c>
      <c r="N83" s="19">
        <v>4</v>
      </c>
      <c r="O83" s="19">
        <v>4</v>
      </c>
      <c r="P83" s="19">
        <v>3</v>
      </c>
      <c r="Q83" s="19">
        <v>2</v>
      </c>
      <c r="R83" s="19">
        <v>3</v>
      </c>
      <c r="S83" s="19">
        <v>4</v>
      </c>
      <c r="T83" s="7">
        <v>1</v>
      </c>
      <c r="U83" s="7">
        <v>3</v>
      </c>
      <c r="V83" s="7">
        <v>2</v>
      </c>
      <c r="W83" s="7">
        <v>1</v>
      </c>
      <c r="X83" s="19">
        <v>1</v>
      </c>
      <c r="Y83" s="7">
        <v>4</v>
      </c>
      <c r="Z83" s="7">
        <v>2</v>
      </c>
      <c r="AA83" s="7">
        <v>3</v>
      </c>
      <c r="AB83" s="7">
        <v>3</v>
      </c>
      <c r="AC83" s="7">
        <v>2</v>
      </c>
      <c r="AD83" s="7">
        <v>2</v>
      </c>
      <c r="AE83" s="7">
        <v>2</v>
      </c>
      <c r="AF83" s="7">
        <v>2</v>
      </c>
      <c r="AG83" s="7">
        <v>2</v>
      </c>
      <c r="AH83" s="7">
        <v>2</v>
      </c>
      <c r="AI83" s="8">
        <v>2</v>
      </c>
      <c r="AJ83" s="9">
        <f t="shared" si="3"/>
        <v>97</v>
      </c>
      <c r="AK83">
        <f t="shared" si="4"/>
        <v>62</v>
      </c>
      <c r="AL83">
        <f t="shared" si="5"/>
        <v>171.82857142857142</v>
      </c>
    </row>
    <row r="84" spans="1:38" x14ac:dyDescent="0.25">
      <c r="A84" s="18">
        <v>3</v>
      </c>
      <c r="B84" s="4">
        <v>3</v>
      </c>
      <c r="C84" s="18">
        <v>3</v>
      </c>
      <c r="D84" s="18">
        <v>3</v>
      </c>
      <c r="E84" s="4">
        <v>3</v>
      </c>
      <c r="F84" s="18">
        <v>3</v>
      </c>
      <c r="G84" s="18">
        <v>3</v>
      </c>
      <c r="H84" s="4">
        <v>3</v>
      </c>
      <c r="I84" s="18">
        <v>3</v>
      </c>
      <c r="J84" s="18">
        <v>3</v>
      </c>
      <c r="K84" s="18">
        <v>3</v>
      </c>
      <c r="L84" s="18">
        <v>3</v>
      </c>
      <c r="M84" s="18">
        <v>3</v>
      </c>
      <c r="N84" s="18">
        <v>3</v>
      </c>
      <c r="O84" s="18">
        <v>3</v>
      </c>
      <c r="P84" s="18">
        <v>3</v>
      </c>
      <c r="Q84" s="18">
        <v>3</v>
      </c>
      <c r="R84" s="18">
        <v>2</v>
      </c>
      <c r="S84" s="18">
        <v>2</v>
      </c>
      <c r="T84" s="4">
        <v>2</v>
      </c>
      <c r="U84" s="4">
        <v>2</v>
      </c>
      <c r="V84" s="4">
        <v>2</v>
      </c>
      <c r="W84" s="4">
        <v>2</v>
      </c>
      <c r="X84" s="18">
        <v>2</v>
      </c>
      <c r="Y84" s="4">
        <v>2</v>
      </c>
      <c r="Z84" s="4">
        <v>2</v>
      </c>
      <c r="AA84" s="4">
        <v>2</v>
      </c>
      <c r="AB84" s="4">
        <v>2</v>
      </c>
      <c r="AC84" s="4">
        <v>2</v>
      </c>
      <c r="AD84" s="4">
        <v>2</v>
      </c>
      <c r="AE84" s="4">
        <v>2</v>
      </c>
      <c r="AF84" s="4">
        <v>2</v>
      </c>
      <c r="AG84" s="4">
        <v>2</v>
      </c>
      <c r="AH84" s="4">
        <v>2</v>
      </c>
      <c r="AI84" s="5">
        <v>2</v>
      </c>
      <c r="AJ84" s="6">
        <f t="shared" si="3"/>
        <v>87</v>
      </c>
      <c r="AK84">
        <f t="shared" si="4"/>
        <v>52</v>
      </c>
      <c r="AL84">
        <f t="shared" si="5"/>
        <v>129.25714285714287</v>
      </c>
    </row>
    <row r="85" spans="1:38" x14ac:dyDescent="0.25">
      <c r="A85" s="19">
        <v>3</v>
      </c>
      <c r="B85" s="7">
        <v>3</v>
      </c>
      <c r="C85" s="19">
        <v>3</v>
      </c>
      <c r="D85" s="19">
        <v>3</v>
      </c>
      <c r="E85" s="7">
        <v>3</v>
      </c>
      <c r="F85" s="19">
        <v>3</v>
      </c>
      <c r="G85" s="19">
        <v>3</v>
      </c>
      <c r="H85" s="7">
        <v>3</v>
      </c>
      <c r="I85" s="19">
        <v>3</v>
      </c>
      <c r="J85" s="19">
        <v>3</v>
      </c>
      <c r="K85" s="19">
        <v>3</v>
      </c>
      <c r="L85" s="19">
        <v>3</v>
      </c>
      <c r="M85" s="19">
        <v>3</v>
      </c>
      <c r="N85" s="19">
        <v>3</v>
      </c>
      <c r="O85" s="19">
        <v>3</v>
      </c>
      <c r="P85" s="19">
        <v>3</v>
      </c>
      <c r="Q85" s="19">
        <v>3</v>
      </c>
      <c r="R85" s="19">
        <v>2</v>
      </c>
      <c r="S85" s="19">
        <v>2</v>
      </c>
      <c r="T85" s="7">
        <v>2</v>
      </c>
      <c r="U85" s="7">
        <v>2</v>
      </c>
      <c r="V85" s="7">
        <v>2</v>
      </c>
      <c r="W85" s="7">
        <v>2</v>
      </c>
      <c r="X85" s="19">
        <v>2</v>
      </c>
      <c r="Y85" s="7">
        <v>2</v>
      </c>
      <c r="Z85" s="7">
        <v>2</v>
      </c>
      <c r="AA85" s="7">
        <v>2</v>
      </c>
      <c r="AB85" s="7">
        <v>2</v>
      </c>
      <c r="AC85" s="7">
        <v>2</v>
      </c>
      <c r="AD85" s="7">
        <v>2</v>
      </c>
      <c r="AE85" s="7">
        <v>2</v>
      </c>
      <c r="AF85" s="7">
        <v>2</v>
      </c>
      <c r="AG85" s="7">
        <v>2</v>
      </c>
      <c r="AH85" s="7">
        <v>2</v>
      </c>
      <c r="AI85" s="8">
        <v>2</v>
      </c>
      <c r="AJ85" s="9">
        <f t="shared" si="3"/>
        <v>87</v>
      </c>
      <c r="AK85">
        <f t="shared" si="4"/>
        <v>52</v>
      </c>
      <c r="AL85">
        <f t="shared" si="5"/>
        <v>129.25714285714287</v>
      </c>
    </row>
    <row r="86" spans="1:38" x14ac:dyDescent="0.25">
      <c r="A86" s="18">
        <v>3</v>
      </c>
      <c r="B86" s="4">
        <v>2</v>
      </c>
      <c r="C86" s="18">
        <v>3</v>
      </c>
      <c r="D86" s="18">
        <v>3</v>
      </c>
      <c r="E86" s="4">
        <v>3</v>
      </c>
      <c r="F86" s="18">
        <v>1</v>
      </c>
      <c r="G86" s="18">
        <v>3</v>
      </c>
      <c r="H86" s="4">
        <v>3</v>
      </c>
      <c r="I86" s="18">
        <v>2</v>
      </c>
      <c r="J86" s="18">
        <v>3</v>
      </c>
      <c r="K86" s="18">
        <v>2</v>
      </c>
      <c r="L86" s="18">
        <v>3</v>
      </c>
      <c r="M86" s="18">
        <v>2</v>
      </c>
      <c r="N86" s="18">
        <v>2</v>
      </c>
      <c r="O86" s="18">
        <v>2</v>
      </c>
      <c r="P86" s="18">
        <v>2</v>
      </c>
      <c r="Q86" s="18">
        <v>3</v>
      </c>
      <c r="R86" s="18">
        <v>4</v>
      </c>
      <c r="S86" s="18">
        <v>1</v>
      </c>
      <c r="T86" s="4">
        <v>2</v>
      </c>
      <c r="U86" s="4">
        <v>2</v>
      </c>
      <c r="V86" s="4">
        <v>3</v>
      </c>
      <c r="W86" s="4">
        <v>2</v>
      </c>
      <c r="X86" s="18">
        <v>3</v>
      </c>
      <c r="Y86" s="4">
        <v>2</v>
      </c>
      <c r="Z86" s="4">
        <v>3</v>
      </c>
      <c r="AA86" s="4">
        <v>3</v>
      </c>
      <c r="AB86" s="4">
        <v>3</v>
      </c>
      <c r="AC86" s="4">
        <v>3</v>
      </c>
      <c r="AD86" s="4">
        <v>3</v>
      </c>
      <c r="AE86" s="4">
        <v>4</v>
      </c>
      <c r="AF86" s="4">
        <v>3</v>
      </c>
      <c r="AG86" s="4">
        <v>3</v>
      </c>
      <c r="AH86" s="4">
        <v>4</v>
      </c>
      <c r="AI86" s="5">
        <v>2</v>
      </c>
      <c r="AJ86" s="6">
        <f t="shared" si="3"/>
        <v>92</v>
      </c>
      <c r="AK86">
        <f t="shared" si="4"/>
        <v>57</v>
      </c>
      <c r="AL86">
        <f t="shared" si="5"/>
        <v>149.82857142857142</v>
      </c>
    </row>
    <row r="87" spans="1:38" x14ac:dyDescent="0.25">
      <c r="A87" s="19">
        <v>3</v>
      </c>
      <c r="B87" s="7">
        <v>1</v>
      </c>
      <c r="C87" s="19">
        <v>4</v>
      </c>
      <c r="D87" s="19">
        <v>3</v>
      </c>
      <c r="E87" s="7">
        <v>4</v>
      </c>
      <c r="F87" s="19">
        <v>3</v>
      </c>
      <c r="G87" s="19">
        <v>3</v>
      </c>
      <c r="H87" s="7">
        <v>3</v>
      </c>
      <c r="I87" s="19">
        <v>1</v>
      </c>
      <c r="J87" s="19">
        <v>3</v>
      </c>
      <c r="K87" s="19">
        <v>3</v>
      </c>
      <c r="L87" s="19">
        <v>3</v>
      </c>
      <c r="M87" s="19">
        <v>2</v>
      </c>
      <c r="N87" s="19">
        <v>2</v>
      </c>
      <c r="O87" s="19">
        <v>3</v>
      </c>
      <c r="P87" s="19">
        <v>3</v>
      </c>
      <c r="Q87" s="19">
        <v>3</v>
      </c>
      <c r="R87" s="19">
        <v>3</v>
      </c>
      <c r="S87" s="19">
        <v>1</v>
      </c>
      <c r="T87" s="7">
        <v>3</v>
      </c>
      <c r="U87" s="7">
        <v>2</v>
      </c>
      <c r="V87" s="7">
        <v>3</v>
      </c>
      <c r="W87" s="7">
        <v>1</v>
      </c>
      <c r="X87" s="19">
        <v>3</v>
      </c>
      <c r="Y87" s="7">
        <v>2</v>
      </c>
      <c r="Z87" s="7">
        <v>1</v>
      </c>
      <c r="AA87" s="7">
        <v>3</v>
      </c>
      <c r="AB87" s="7">
        <v>4</v>
      </c>
      <c r="AC87" s="7">
        <v>3</v>
      </c>
      <c r="AD87" s="7">
        <v>1</v>
      </c>
      <c r="AE87" s="7">
        <v>3</v>
      </c>
      <c r="AF87" s="7">
        <v>1</v>
      </c>
      <c r="AG87" s="7">
        <v>3</v>
      </c>
      <c r="AH87" s="7">
        <v>3</v>
      </c>
      <c r="AI87" s="8">
        <v>1</v>
      </c>
      <c r="AJ87" s="9">
        <f t="shared" si="3"/>
        <v>88</v>
      </c>
      <c r="AK87">
        <f t="shared" si="4"/>
        <v>53</v>
      </c>
      <c r="AL87">
        <f t="shared" si="5"/>
        <v>133.25714285714287</v>
      </c>
    </row>
    <row r="88" spans="1:38" x14ac:dyDescent="0.25">
      <c r="A88" s="20">
        <v>3</v>
      </c>
      <c r="B88" s="10">
        <v>2</v>
      </c>
      <c r="C88" s="20">
        <v>1</v>
      </c>
      <c r="D88" s="20">
        <v>2</v>
      </c>
      <c r="E88" s="10">
        <v>3</v>
      </c>
      <c r="F88" s="20">
        <v>3</v>
      </c>
      <c r="G88" s="20">
        <v>3</v>
      </c>
      <c r="H88" s="10">
        <v>2</v>
      </c>
      <c r="I88" s="20">
        <v>2</v>
      </c>
      <c r="J88" s="20">
        <v>3</v>
      </c>
      <c r="K88" s="20">
        <v>1</v>
      </c>
      <c r="L88" s="20">
        <v>4</v>
      </c>
      <c r="M88" s="20">
        <v>3</v>
      </c>
      <c r="N88" s="20">
        <v>3</v>
      </c>
      <c r="O88" s="20">
        <v>3</v>
      </c>
      <c r="P88" s="20">
        <v>2</v>
      </c>
      <c r="Q88" s="20">
        <v>3</v>
      </c>
      <c r="R88" s="20">
        <v>4</v>
      </c>
      <c r="S88" s="20">
        <v>1</v>
      </c>
      <c r="T88" s="10">
        <v>3</v>
      </c>
      <c r="U88" s="10">
        <v>3</v>
      </c>
      <c r="V88" s="10">
        <v>3</v>
      </c>
      <c r="W88" s="10">
        <v>2</v>
      </c>
      <c r="X88" s="20">
        <v>3</v>
      </c>
      <c r="Y88" s="10">
        <v>3</v>
      </c>
      <c r="Z88" s="10">
        <v>3</v>
      </c>
      <c r="AA88" s="10">
        <v>3</v>
      </c>
      <c r="AB88" s="10">
        <v>2</v>
      </c>
      <c r="AC88" s="10">
        <v>3</v>
      </c>
      <c r="AD88" s="10">
        <v>2</v>
      </c>
      <c r="AE88" s="10">
        <v>3</v>
      </c>
      <c r="AF88" s="10">
        <v>3</v>
      </c>
      <c r="AG88" s="10">
        <v>2</v>
      </c>
      <c r="AH88" s="10">
        <v>3</v>
      </c>
      <c r="AI88" s="11">
        <v>1</v>
      </c>
      <c r="AJ88" s="6">
        <f t="shared" si="3"/>
        <v>90</v>
      </c>
      <c r="AK88">
        <f t="shared" si="4"/>
        <v>55</v>
      </c>
      <c r="AL88">
        <f t="shared" si="5"/>
        <v>141.42857142857144</v>
      </c>
    </row>
    <row r="89" spans="1:38" x14ac:dyDescent="0.25">
      <c r="A89" s="21">
        <v>3</v>
      </c>
      <c r="B89" s="12">
        <v>2</v>
      </c>
      <c r="C89" s="21">
        <v>2</v>
      </c>
      <c r="D89" s="21">
        <v>4</v>
      </c>
      <c r="E89" s="12">
        <v>3</v>
      </c>
      <c r="F89" s="21">
        <v>4</v>
      </c>
      <c r="G89" s="21">
        <v>4</v>
      </c>
      <c r="H89" s="12">
        <v>4</v>
      </c>
      <c r="I89" s="21">
        <v>2</v>
      </c>
      <c r="J89" s="21">
        <v>3</v>
      </c>
      <c r="K89" s="21">
        <v>3</v>
      </c>
      <c r="L89" s="21">
        <v>3</v>
      </c>
      <c r="M89" s="21">
        <v>3</v>
      </c>
      <c r="N89" s="21">
        <v>4</v>
      </c>
      <c r="O89" s="21">
        <v>3</v>
      </c>
      <c r="P89" s="21">
        <v>3</v>
      </c>
      <c r="Q89" s="21">
        <v>4</v>
      </c>
      <c r="R89" s="21">
        <v>3</v>
      </c>
      <c r="S89" s="21">
        <v>2</v>
      </c>
      <c r="T89" s="12">
        <v>3</v>
      </c>
      <c r="U89" s="12">
        <v>2</v>
      </c>
      <c r="V89" s="12">
        <v>3</v>
      </c>
      <c r="W89" s="12">
        <v>2</v>
      </c>
      <c r="X89" s="21">
        <v>3</v>
      </c>
      <c r="Y89" s="12">
        <v>3</v>
      </c>
      <c r="Z89" s="12">
        <v>3</v>
      </c>
      <c r="AA89" s="12">
        <v>3</v>
      </c>
      <c r="AB89" s="12">
        <v>3</v>
      </c>
      <c r="AC89" s="12">
        <v>3</v>
      </c>
      <c r="AD89" s="12">
        <v>3</v>
      </c>
      <c r="AE89" s="12">
        <v>3</v>
      </c>
      <c r="AF89" s="12">
        <v>2</v>
      </c>
      <c r="AG89" s="12">
        <v>3</v>
      </c>
      <c r="AH89" s="12">
        <v>2</v>
      </c>
      <c r="AI89" s="13">
        <v>2</v>
      </c>
      <c r="AJ89" s="9">
        <f t="shared" si="3"/>
        <v>102</v>
      </c>
      <c r="AK89">
        <f t="shared" si="4"/>
        <v>67</v>
      </c>
      <c r="AL89">
        <f t="shared" si="5"/>
        <v>195.25714285714284</v>
      </c>
    </row>
    <row r="90" spans="1:38" x14ac:dyDescent="0.25">
      <c r="A90" s="18">
        <v>3</v>
      </c>
      <c r="B90" s="4">
        <v>3</v>
      </c>
      <c r="C90" s="18">
        <v>3</v>
      </c>
      <c r="D90" s="18">
        <v>3</v>
      </c>
      <c r="E90" s="4">
        <v>3</v>
      </c>
      <c r="F90" s="18">
        <v>4</v>
      </c>
      <c r="G90" s="18">
        <v>3</v>
      </c>
      <c r="H90" s="4">
        <v>4</v>
      </c>
      <c r="I90" s="18">
        <v>2</v>
      </c>
      <c r="J90" s="18">
        <v>3</v>
      </c>
      <c r="K90" s="18">
        <v>4</v>
      </c>
      <c r="L90" s="18">
        <v>3</v>
      </c>
      <c r="M90" s="18">
        <v>4</v>
      </c>
      <c r="N90" s="18">
        <v>4</v>
      </c>
      <c r="O90" s="18">
        <v>3</v>
      </c>
      <c r="P90" s="18">
        <v>3</v>
      </c>
      <c r="Q90" s="18">
        <v>4</v>
      </c>
      <c r="R90" s="18">
        <v>3</v>
      </c>
      <c r="S90" s="18">
        <v>2</v>
      </c>
      <c r="T90" s="4">
        <v>3</v>
      </c>
      <c r="U90" s="4">
        <v>2</v>
      </c>
      <c r="V90" s="4">
        <v>3</v>
      </c>
      <c r="W90" s="4">
        <v>1</v>
      </c>
      <c r="X90" s="18">
        <v>3</v>
      </c>
      <c r="Y90" s="4">
        <v>3</v>
      </c>
      <c r="Z90" s="4">
        <v>2</v>
      </c>
      <c r="AA90" s="4">
        <v>3</v>
      </c>
      <c r="AB90" s="4">
        <v>3</v>
      </c>
      <c r="AC90" s="4">
        <v>3</v>
      </c>
      <c r="AD90" s="4">
        <v>2</v>
      </c>
      <c r="AE90" s="4">
        <v>3</v>
      </c>
      <c r="AF90" s="4">
        <v>2</v>
      </c>
      <c r="AG90" s="4">
        <v>2</v>
      </c>
      <c r="AH90" s="4">
        <v>3</v>
      </c>
      <c r="AI90" s="5">
        <v>1</v>
      </c>
      <c r="AJ90" s="6">
        <f t="shared" si="3"/>
        <v>100</v>
      </c>
      <c r="AK90">
        <f t="shared" si="4"/>
        <v>65</v>
      </c>
      <c r="AL90">
        <f t="shared" si="5"/>
        <v>185.71428571428572</v>
      </c>
    </row>
    <row r="91" spans="1:38" x14ac:dyDescent="0.25">
      <c r="A91" s="19">
        <v>4</v>
      </c>
      <c r="B91" s="7">
        <v>2</v>
      </c>
      <c r="C91" s="19">
        <v>3</v>
      </c>
      <c r="D91" s="19">
        <v>3</v>
      </c>
      <c r="E91" s="7">
        <v>3</v>
      </c>
      <c r="F91" s="19">
        <v>4</v>
      </c>
      <c r="G91" s="19">
        <v>3</v>
      </c>
      <c r="H91" s="7">
        <v>3</v>
      </c>
      <c r="I91" s="19">
        <v>3</v>
      </c>
      <c r="J91" s="19">
        <v>3</v>
      </c>
      <c r="K91" s="19">
        <v>3</v>
      </c>
      <c r="L91" s="19">
        <v>3</v>
      </c>
      <c r="M91" s="19">
        <v>3</v>
      </c>
      <c r="N91" s="19">
        <v>3</v>
      </c>
      <c r="O91" s="19">
        <v>2</v>
      </c>
      <c r="P91" s="19">
        <v>4</v>
      </c>
      <c r="Q91" s="19">
        <v>4</v>
      </c>
      <c r="R91" s="19">
        <v>4</v>
      </c>
      <c r="S91" s="19">
        <v>1</v>
      </c>
      <c r="T91" s="7">
        <v>3</v>
      </c>
      <c r="U91" s="7">
        <v>2</v>
      </c>
      <c r="V91" s="7">
        <v>4</v>
      </c>
      <c r="W91" s="7">
        <v>1</v>
      </c>
      <c r="X91" s="19">
        <v>4</v>
      </c>
      <c r="Y91" s="7">
        <v>2</v>
      </c>
      <c r="Z91" s="7">
        <v>3</v>
      </c>
      <c r="AA91" s="7">
        <v>4</v>
      </c>
      <c r="AB91" s="7">
        <v>3</v>
      </c>
      <c r="AC91" s="7">
        <v>4</v>
      </c>
      <c r="AD91" s="7">
        <v>3</v>
      </c>
      <c r="AE91" s="7">
        <v>4</v>
      </c>
      <c r="AF91" s="7">
        <v>2</v>
      </c>
      <c r="AG91" s="7">
        <v>3</v>
      </c>
      <c r="AH91" s="7">
        <v>2</v>
      </c>
      <c r="AI91" s="8">
        <v>2</v>
      </c>
      <c r="AJ91" s="9">
        <f t="shared" si="3"/>
        <v>104</v>
      </c>
      <c r="AK91">
        <f t="shared" si="4"/>
        <v>69</v>
      </c>
      <c r="AL91">
        <f t="shared" si="5"/>
        <v>205.02857142857144</v>
      </c>
    </row>
    <row r="92" spans="1:38" x14ac:dyDescent="0.25">
      <c r="A92" s="18">
        <v>3</v>
      </c>
      <c r="B92" s="4">
        <v>3</v>
      </c>
      <c r="C92" s="18">
        <v>3</v>
      </c>
      <c r="D92" s="18">
        <v>3</v>
      </c>
      <c r="E92" s="4">
        <v>3</v>
      </c>
      <c r="F92" s="18">
        <v>3</v>
      </c>
      <c r="G92" s="18">
        <v>3</v>
      </c>
      <c r="H92" s="4">
        <v>3</v>
      </c>
      <c r="I92" s="18">
        <v>3</v>
      </c>
      <c r="J92" s="18">
        <v>3</v>
      </c>
      <c r="K92" s="18">
        <v>3</v>
      </c>
      <c r="L92" s="18">
        <v>3</v>
      </c>
      <c r="M92" s="18">
        <v>3</v>
      </c>
      <c r="N92" s="18">
        <v>3</v>
      </c>
      <c r="O92" s="18">
        <v>3</v>
      </c>
      <c r="P92" s="18">
        <v>3</v>
      </c>
      <c r="Q92" s="18">
        <v>3</v>
      </c>
      <c r="R92" s="18">
        <v>4</v>
      </c>
      <c r="S92" s="18">
        <v>2</v>
      </c>
      <c r="T92" s="4">
        <v>4</v>
      </c>
      <c r="U92" s="4">
        <v>4</v>
      </c>
      <c r="V92" s="4">
        <v>4</v>
      </c>
      <c r="W92" s="4">
        <v>4</v>
      </c>
      <c r="X92" s="18">
        <v>4</v>
      </c>
      <c r="Y92" s="4">
        <v>4</v>
      </c>
      <c r="Z92" s="4">
        <v>4</v>
      </c>
      <c r="AA92" s="4">
        <v>4</v>
      </c>
      <c r="AB92" s="4">
        <v>4</v>
      </c>
      <c r="AC92" s="4">
        <v>4</v>
      </c>
      <c r="AD92" s="4">
        <v>4</v>
      </c>
      <c r="AE92" s="4">
        <v>4</v>
      </c>
      <c r="AF92" s="4">
        <v>4</v>
      </c>
      <c r="AG92" s="4">
        <v>4</v>
      </c>
      <c r="AH92" s="4">
        <v>4</v>
      </c>
      <c r="AI92" s="5">
        <v>4</v>
      </c>
      <c r="AJ92" s="6">
        <f t="shared" si="3"/>
        <v>121</v>
      </c>
      <c r="AK92">
        <f t="shared" si="4"/>
        <v>86</v>
      </c>
      <c r="AL92">
        <f t="shared" si="5"/>
        <v>297.31428571428575</v>
      </c>
    </row>
    <row r="93" spans="1:38" x14ac:dyDescent="0.25">
      <c r="A93" s="19">
        <v>3</v>
      </c>
      <c r="B93" s="7">
        <v>1</v>
      </c>
      <c r="C93" s="19">
        <v>2</v>
      </c>
      <c r="D93" s="19">
        <v>3</v>
      </c>
      <c r="E93" s="7">
        <v>3</v>
      </c>
      <c r="F93" s="19">
        <v>2</v>
      </c>
      <c r="G93" s="19">
        <v>3</v>
      </c>
      <c r="H93" s="7">
        <v>2</v>
      </c>
      <c r="I93" s="19">
        <v>4</v>
      </c>
      <c r="J93" s="19">
        <v>3</v>
      </c>
      <c r="K93" s="19">
        <v>1</v>
      </c>
      <c r="L93" s="19">
        <v>3</v>
      </c>
      <c r="M93" s="19">
        <v>1</v>
      </c>
      <c r="N93" s="19">
        <v>3</v>
      </c>
      <c r="O93" s="19">
        <v>2</v>
      </c>
      <c r="P93" s="19">
        <v>2</v>
      </c>
      <c r="Q93" s="19">
        <v>3</v>
      </c>
      <c r="R93" s="19">
        <v>4</v>
      </c>
      <c r="S93" s="19">
        <v>2</v>
      </c>
      <c r="T93" s="7">
        <v>3</v>
      </c>
      <c r="U93" s="7">
        <v>3</v>
      </c>
      <c r="V93" s="7">
        <v>3</v>
      </c>
      <c r="W93" s="7">
        <v>1</v>
      </c>
      <c r="X93" s="19">
        <v>4</v>
      </c>
      <c r="Y93" s="7">
        <v>4</v>
      </c>
      <c r="Z93" s="7">
        <v>3</v>
      </c>
      <c r="AA93" s="7">
        <v>1</v>
      </c>
      <c r="AB93" s="7">
        <v>2</v>
      </c>
      <c r="AC93" s="7">
        <v>4</v>
      </c>
      <c r="AD93" s="7">
        <v>1</v>
      </c>
      <c r="AE93" s="7">
        <v>3</v>
      </c>
      <c r="AF93" s="7">
        <v>2</v>
      </c>
      <c r="AG93" s="7">
        <v>3</v>
      </c>
      <c r="AH93" s="7">
        <v>2</v>
      </c>
      <c r="AI93" s="8">
        <v>1</v>
      </c>
      <c r="AJ93" s="9">
        <f t="shared" si="3"/>
        <v>87</v>
      </c>
      <c r="AK93">
        <f t="shared" si="4"/>
        <v>52</v>
      </c>
      <c r="AL93">
        <f t="shared" si="5"/>
        <v>129.25714285714287</v>
      </c>
    </row>
    <row r="94" spans="1:38" x14ac:dyDescent="0.25">
      <c r="A94" s="20">
        <v>3</v>
      </c>
      <c r="B94" s="10">
        <v>3</v>
      </c>
      <c r="C94" s="20">
        <v>3</v>
      </c>
      <c r="D94" s="20">
        <v>4</v>
      </c>
      <c r="E94" s="10">
        <v>3</v>
      </c>
      <c r="F94" s="20">
        <v>4</v>
      </c>
      <c r="G94" s="20">
        <v>4</v>
      </c>
      <c r="H94" s="10">
        <v>3</v>
      </c>
      <c r="I94" s="20">
        <v>4</v>
      </c>
      <c r="J94" s="20">
        <v>3</v>
      </c>
      <c r="K94" s="20">
        <v>3</v>
      </c>
      <c r="L94" s="20">
        <v>3</v>
      </c>
      <c r="M94" s="20">
        <v>3</v>
      </c>
      <c r="N94" s="20">
        <v>3</v>
      </c>
      <c r="O94" s="20">
        <v>2</v>
      </c>
      <c r="P94" s="20">
        <v>4</v>
      </c>
      <c r="Q94" s="20">
        <v>4</v>
      </c>
      <c r="R94" s="20">
        <v>4</v>
      </c>
      <c r="S94" s="20">
        <v>2</v>
      </c>
      <c r="T94" s="10">
        <v>4</v>
      </c>
      <c r="U94" s="10">
        <v>2</v>
      </c>
      <c r="V94" s="10">
        <v>3</v>
      </c>
      <c r="W94" s="10">
        <v>3</v>
      </c>
      <c r="X94" s="20">
        <v>3</v>
      </c>
      <c r="Y94" s="10">
        <v>3</v>
      </c>
      <c r="Z94" s="10">
        <v>3</v>
      </c>
      <c r="AA94" s="10">
        <v>3</v>
      </c>
      <c r="AB94" s="10">
        <v>4</v>
      </c>
      <c r="AC94" s="10">
        <v>4</v>
      </c>
      <c r="AD94" s="10">
        <v>3</v>
      </c>
      <c r="AE94" s="10">
        <v>4</v>
      </c>
      <c r="AF94" s="10">
        <v>2</v>
      </c>
      <c r="AG94" s="10">
        <v>2</v>
      </c>
      <c r="AH94" s="10">
        <v>3</v>
      </c>
      <c r="AI94" s="11">
        <v>1</v>
      </c>
      <c r="AJ94" s="6">
        <f t="shared" si="3"/>
        <v>109</v>
      </c>
      <c r="AK94">
        <f t="shared" si="4"/>
        <v>74</v>
      </c>
      <c r="AL94">
        <f t="shared" si="5"/>
        <v>230.45714285714286</v>
      </c>
    </row>
    <row r="95" spans="1:38" x14ac:dyDescent="0.25">
      <c r="A95" s="21">
        <v>4</v>
      </c>
      <c r="B95" s="12">
        <v>2</v>
      </c>
      <c r="C95" s="21">
        <v>3</v>
      </c>
      <c r="D95" s="21">
        <v>4</v>
      </c>
      <c r="E95" s="12">
        <v>4</v>
      </c>
      <c r="F95" s="21">
        <v>3</v>
      </c>
      <c r="G95" s="21">
        <v>4</v>
      </c>
      <c r="H95" s="12">
        <v>4</v>
      </c>
      <c r="I95" s="21">
        <v>3</v>
      </c>
      <c r="J95" s="21">
        <v>4</v>
      </c>
      <c r="K95" s="21">
        <v>4</v>
      </c>
      <c r="L95" s="21">
        <v>4</v>
      </c>
      <c r="M95" s="21">
        <v>4</v>
      </c>
      <c r="N95" s="21">
        <v>4</v>
      </c>
      <c r="O95" s="21">
        <v>4</v>
      </c>
      <c r="P95" s="21">
        <v>4</v>
      </c>
      <c r="Q95" s="21">
        <v>4</v>
      </c>
      <c r="R95" s="21">
        <v>3</v>
      </c>
      <c r="S95" s="21">
        <v>1</v>
      </c>
      <c r="T95" s="12">
        <v>4</v>
      </c>
      <c r="U95" s="12">
        <v>2</v>
      </c>
      <c r="V95" s="12">
        <v>1</v>
      </c>
      <c r="W95" s="12">
        <v>1</v>
      </c>
      <c r="X95" s="21">
        <v>3</v>
      </c>
      <c r="Y95" s="12">
        <v>3</v>
      </c>
      <c r="Z95" s="12">
        <v>3</v>
      </c>
      <c r="AA95" s="12">
        <v>3</v>
      </c>
      <c r="AB95" s="12">
        <v>3</v>
      </c>
      <c r="AC95" s="12">
        <v>3</v>
      </c>
      <c r="AD95" s="12">
        <v>3</v>
      </c>
      <c r="AE95" s="12">
        <v>3</v>
      </c>
      <c r="AF95" s="12">
        <v>3</v>
      </c>
      <c r="AG95" s="12">
        <v>3</v>
      </c>
      <c r="AH95" s="12">
        <v>4</v>
      </c>
      <c r="AI95" s="13">
        <v>1</v>
      </c>
      <c r="AJ95" s="9">
        <f t="shared" si="3"/>
        <v>110</v>
      </c>
      <c r="AK95">
        <f t="shared" si="4"/>
        <v>75</v>
      </c>
      <c r="AL95">
        <f t="shared" si="5"/>
        <v>235.71428571428572</v>
      </c>
    </row>
    <row r="96" spans="1:38" x14ac:dyDescent="0.25">
      <c r="A96" s="20">
        <v>3</v>
      </c>
      <c r="B96" s="10">
        <v>3</v>
      </c>
      <c r="C96" s="20">
        <v>4</v>
      </c>
      <c r="D96" s="20">
        <v>4</v>
      </c>
      <c r="E96" s="10">
        <v>4</v>
      </c>
      <c r="F96" s="20">
        <v>2</v>
      </c>
      <c r="G96" s="20">
        <v>4</v>
      </c>
      <c r="H96" s="10">
        <v>2</v>
      </c>
      <c r="I96" s="20">
        <v>4</v>
      </c>
      <c r="J96" s="20">
        <v>3</v>
      </c>
      <c r="K96" s="20">
        <v>2</v>
      </c>
      <c r="L96" s="20">
        <v>3</v>
      </c>
      <c r="M96" s="20">
        <v>3</v>
      </c>
      <c r="N96" s="20">
        <v>3</v>
      </c>
      <c r="O96" s="20">
        <v>3</v>
      </c>
      <c r="P96" s="20">
        <v>3</v>
      </c>
      <c r="Q96" s="20">
        <v>3</v>
      </c>
      <c r="R96" s="20">
        <v>4</v>
      </c>
      <c r="S96" s="20">
        <v>2</v>
      </c>
      <c r="T96" s="10">
        <v>3</v>
      </c>
      <c r="U96" s="10">
        <v>3</v>
      </c>
      <c r="V96" s="10">
        <v>3</v>
      </c>
      <c r="W96" s="10">
        <v>1</v>
      </c>
      <c r="X96" s="20">
        <v>3</v>
      </c>
      <c r="Y96" s="10">
        <v>3</v>
      </c>
      <c r="Z96" s="10">
        <v>1</v>
      </c>
      <c r="AA96" s="10">
        <v>3</v>
      </c>
      <c r="AB96" s="10">
        <v>3</v>
      </c>
      <c r="AC96" s="10">
        <v>3</v>
      </c>
      <c r="AD96" s="10">
        <v>2</v>
      </c>
      <c r="AE96" s="10">
        <v>2</v>
      </c>
      <c r="AF96" s="10">
        <v>2</v>
      </c>
      <c r="AG96" s="10">
        <v>3</v>
      </c>
      <c r="AH96" s="10">
        <v>1</v>
      </c>
      <c r="AI96" s="11">
        <v>1</v>
      </c>
      <c r="AJ96" s="6">
        <f t="shared" si="3"/>
        <v>96</v>
      </c>
      <c r="AK96">
        <f t="shared" si="4"/>
        <v>61</v>
      </c>
      <c r="AL96">
        <f t="shared" si="5"/>
        <v>167.31428571428572</v>
      </c>
    </row>
    <row r="97" spans="1:38" x14ac:dyDescent="0.25">
      <c r="A97" s="21">
        <v>3</v>
      </c>
      <c r="B97" s="12">
        <v>2</v>
      </c>
      <c r="C97" s="21">
        <v>3</v>
      </c>
      <c r="D97" s="21">
        <v>3</v>
      </c>
      <c r="E97" s="12">
        <v>3</v>
      </c>
      <c r="F97" s="21">
        <v>3</v>
      </c>
      <c r="G97" s="21">
        <v>3</v>
      </c>
      <c r="H97" s="12">
        <v>3</v>
      </c>
      <c r="I97" s="21">
        <v>3</v>
      </c>
      <c r="J97" s="21">
        <v>3</v>
      </c>
      <c r="K97" s="21">
        <v>3</v>
      </c>
      <c r="L97" s="21">
        <v>3</v>
      </c>
      <c r="M97" s="21">
        <v>2</v>
      </c>
      <c r="N97" s="21">
        <v>3</v>
      </c>
      <c r="O97" s="21">
        <v>3</v>
      </c>
      <c r="P97" s="21">
        <v>3</v>
      </c>
      <c r="Q97" s="21">
        <v>3</v>
      </c>
      <c r="R97" s="21">
        <v>3</v>
      </c>
      <c r="S97" s="21">
        <v>2</v>
      </c>
      <c r="T97" s="12">
        <v>3</v>
      </c>
      <c r="U97" s="12">
        <v>3</v>
      </c>
      <c r="V97" s="12">
        <v>3</v>
      </c>
      <c r="W97" s="12">
        <v>2</v>
      </c>
      <c r="X97" s="21">
        <v>3</v>
      </c>
      <c r="Y97" s="12">
        <v>3</v>
      </c>
      <c r="Z97" s="12">
        <v>3</v>
      </c>
      <c r="AA97" s="12">
        <v>3</v>
      </c>
      <c r="AB97" s="12">
        <v>2</v>
      </c>
      <c r="AC97" s="12">
        <v>3</v>
      </c>
      <c r="AD97" s="12">
        <v>2</v>
      </c>
      <c r="AE97" s="12">
        <v>3</v>
      </c>
      <c r="AF97" s="12">
        <v>2</v>
      </c>
      <c r="AG97" s="12">
        <v>3</v>
      </c>
      <c r="AH97" s="12">
        <v>2</v>
      </c>
      <c r="AI97" s="13">
        <v>2</v>
      </c>
      <c r="AJ97" s="9">
        <f t="shared" si="3"/>
        <v>96</v>
      </c>
      <c r="AK97">
        <f t="shared" si="4"/>
        <v>61</v>
      </c>
      <c r="AL97">
        <f t="shared" si="5"/>
        <v>167.31428571428572</v>
      </c>
    </row>
    <row r="98" spans="1:38" x14ac:dyDescent="0.25">
      <c r="A98" s="20">
        <v>3</v>
      </c>
      <c r="B98" s="10">
        <v>2</v>
      </c>
      <c r="C98" s="20">
        <v>3</v>
      </c>
      <c r="D98" s="20">
        <v>3</v>
      </c>
      <c r="E98" s="10">
        <v>3</v>
      </c>
      <c r="F98" s="20">
        <v>3</v>
      </c>
      <c r="G98" s="20">
        <v>3</v>
      </c>
      <c r="H98" s="10">
        <v>3</v>
      </c>
      <c r="I98" s="20">
        <v>3</v>
      </c>
      <c r="J98" s="20">
        <v>3</v>
      </c>
      <c r="K98" s="20">
        <v>2</v>
      </c>
      <c r="L98" s="20">
        <v>3</v>
      </c>
      <c r="M98" s="20">
        <v>4</v>
      </c>
      <c r="N98" s="20">
        <v>3</v>
      </c>
      <c r="O98" s="20">
        <v>3</v>
      </c>
      <c r="P98" s="20">
        <v>3</v>
      </c>
      <c r="Q98" s="20">
        <v>3</v>
      </c>
      <c r="R98" s="20">
        <v>3</v>
      </c>
      <c r="S98" s="20">
        <v>1</v>
      </c>
      <c r="T98" s="10">
        <v>3</v>
      </c>
      <c r="U98" s="10">
        <v>3</v>
      </c>
      <c r="V98" s="10">
        <v>3</v>
      </c>
      <c r="W98" s="10">
        <v>2</v>
      </c>
      <c r="X98" s="20">
        <v>3</v>
      </c>
      <c r="Y98" s="10">
        <v>3</v>
      </c>
      <c r="Z98" s="10">
        <v>2</v>
      </c>
      <c r="AA98" s="10">
        <v>3</v>
      </c>
      <c r="AB98" s="10">
        <v>3</v>
      </c>
      <c r="AC98" s="10">
        <v>3</v>
      </c>
      <c r="AD98" s="10">
        <v>2</v>
      </c>
      <c r="AE98" s="10">
        <v>3</v>
      </c>
      <c r="AF98" s="10">
        <v>1</v>
      </c>
      <c r="AG98" s="10">
        <v>3</v>
      </c>
      <c r="AH98" s="10">
        <v>2</v>
      </c>
      <c r="AI98" s="11">
        <v>2</v>
      </c>
      <c r="AJ98" s="6">
        <f t="shared" si="3"/>
        <v>95</v>
      </c>
      <c r="AK98">
        <f t="shared" si="4"/>
        <v>60</v>
      </c>
      <c r="AL98">
        <f t="shared" si="5"/>
        <v>162.85714285714286</v>
      </c>
    </row>
    <row r="99" spans="1:38" x14ac:dyDescent="0.25">
      <c r="A99" s="21">
        <v>3</v>
      </c>
      <c r="B99" s="12">
        <v>3</v>
      </c>
      <c r="C99" s="21">
        <v>3</v>
      </c>
      <c r="D99" s="21">
        <v>3</v>
      </c>
      <c r="E99" s="12">
        <v>3</v>
      </c>
      <c r="F99" s="21">
        <v>3</v>
      </c>
      <c r="G99" s="21">
        <v>3</v>
      </c>
      <c r="H99" s="12">
        <v>3</v>
      </c>
      <c r="I99" s="21">
        <v>3</v>
      </c>
      <c r="J99" s="21">
        <v>3</v>
      </c>
      <c r="K99" s="21">
        <v>3</v>
      </c>
      <c r="L99" s="21">
        <v>3</v>
      </c>
      <c r="M99" s="21">
        <v>3</v>
      </c>
      <c r="N99" s="21">
        <v>3</v>
      </c>
      <c r="O99" s="21">
        <v>2</v>
      </c>
      <c r="P99" s="21">
        <v>2</v>
      </c>
      <c r="Q99" s="21">
        <v>3</v>
      </c>
      <c r="R99" s="21">
        <v>3</v>
      </c>
      <c r="S99" s="21">
        <v>1</v>
      </c>
      <c r="T99" s="12">
        <v>3</v>
      </c>
      <c r="U99" s="12">
        <v>2</v>
      </c>
      <c r="V99" s="12">
        <v>2</v>
      </c>
      <c r="W99" s="12">
        <v>1</v>
      </c>
      <c r="X99" s="21">
        <v>3</v>
      </c>
      <c r="Y99" s="12">
        <v>2</v>
      </c>
      <c r="Z99" s="12">
        <v>2</v>
      </c>
      <c r="AA99" s="12">
        <v>2</v>
      </c>
      <c r="AB99" s="12">
        <v>2</v>
      </c>
      <c r="AC99" s="12">
        <v>3</v>
      </c>
      <c r="AD99" s="12">
        <v>2</v>
      </c>
      <c r="AE99" s="12">
        <v>3</v>
      </c>
      <c r="AF99" s="12">
        <v>2</v>
      </c>
      <c r="AG99" s="12">
        <v>2</v>
      </c>
      <c r="AH99" s="12">
        <v>1</v>
      </c>
      <c r="AI99" s="13">
        <v>1</v>
      </c>
      <c r="AJ99" s="9">
        <f t="shared" si="3"/>
        <v>86</v>
      </c>
      <c r="AK99">
        <f t="shared" si="4"/>
        <v>51</v>
      </c>
      <c r="AL99">
        <f t="shared" si="5"/>
        <v>125.31428571428572</v>
      </c>
    </row>
    <row r="100" spans="1:38" x14ac:dyDescent="0.25">
      <c r="A100" s="20">
        <v>4</v>
      </c>
      <c r="B100" s="10">
        <v>4</v>
      </c>
      <c r="C100" s="20">
        <v>4</v>
      </c>
      <c r="D100" s="20">
        <v>4</v>
      </c>
      <c r="E100" s="10">
        <v>4</v>
      </c>
      <c r="F100" s="20">
        <v>3</v>
      </c>
      <c r="G100" s="20">
        <v>4</v>
      </c>
      <c r="H100" s="10">
        <v>4</v>
      </c>
      <c r="I100" s="20">
        <v>4</v>
      </c>
      <c r="J100" s="20">
        <v>4</v>
      </c>
      <c r="K100" s="20">
        <v>4</v>
      </c>
      <c r="L100" s="20">
        <v>4</v>
      </c>
      <c r="M100" s="20">
        <v>4</v>
      </c>
      <c r="N100" s="20">
        <v>4</v>
      </c>
      <c r="O100" s="20">
        <v>3</v>
      </c>
      <c r="P100" s="20">
        <v>4</v>
      </c>
      <c r="Q100" s="20">
        <v>3</v>
      </c>
      <c r="R100" s="20">
        <v>1</v>
      </c>
      <c r="S100" s="20">
        <v>1</v>
      </c>
      <c r="T100" s="10">
        <v>4</v>
      </c>
      <c r="U100" s="10">
        <v>4</v>
      </c>
      <c r="V100" s="10">
        <v>4</v>
      </c>
      <c r="W100" s="10">
        <v>4</v>
      </c>
      <c r="X100" s="20">
        <v>4</v>
      </c>
      <c r="Y100" s="10">
        <v>4</v>
      </c>
      <c r="Z100" s="10">
        <v>4</v>
      </c>
      <c r="AA100" s="10">
        <v>3</v>
      </c>
      <c r="AB100" s="10">
        <v>2</v>
      </c>
      <c r="AC100" s="10">
        <v>4</v>
      </c>
      <c r="AD100" s="10">
        <v>4</v>
      </c>
      <c r="AE100" s="10">
        <v>4</v>
      </c>
      <c r="AF100" s="10">
        <v>1</v>
      </c>
      <c r="AG100" s="10">
        <v>3</v>
      </c>
      <c r="AH100" s="10">
        <v>2</v>
      </c>
      <c r="AI100" s="11">
        <v>1</v>
      </c>
      <c r="AJ100" s="6">
        <f t="shared" si="3"/>
        <v>119</v>
      </c>
      <c r="AK100">
        <f t="shared" si="4"/>
        <v>84</v>
      </c>
      <c r="AL100">
        <f t="shared" si="5"/>
        <v>285.59999999999997</v>
      </c>
    </row>
    <row r="101" spans="1:38" x14ac:dyDescent="0.25">
      <c r="A101" s="21">
        <v>3</v>
      </c>
      <c r="B101" s="12">
        <v>3</v>
      </c>
      <c r="C101" s="21">
        <v>2</v>
      </c>
      <c r="D101" s="21">
        <v>4</v>
      </c>
      <c r="E101" s="12">
        <v>4</v>
      </c>
      <c r="F101" s="21">
        <v>3</v>
      </c>
      <c r="G101" s="21">
        <v>3</v>
      </c>
      <c r="H101" s="12">
        <v>3</v>
      </c>
      <c r="I101" s="21">
        <v>2</v>
      </c>
      <c r="J101" s="21">
        <v>4</v>
      </c>
      <c r="K101" s="21">
        <v>4</v>
      </c>
      <c r="L101" s="21">
        <v>4</v>
      </c>
      <c r="M101" s="21">
        <v>4</v>
      </c>
      <c r="N101" s="21">
        <v>4</v>
      </c>
      <c r="O101" s="21">
        <v>2</v>
      </c>
      <c r="P101" s="21">
        <v>4</v>
      </c>
      <c r="Q101" s="21">
        <v>4</v>
      </c>
      <c r="R101" s="21">
        <v>4</v>
      </c>
      <c r="S101" s="21">
        <v>2</v>
      </c>
      <c r="T101" s="12">
        <v>3</v>
      </c>
      <c r="U101" s="12">
        <v>2</v>
      </c>
      <c r="V101" s="12">
        <v>4</v>
      </c>
      <c r="W101" s="12">
        <v>1</v>
      </c>
      <c r="X101" s="21">
        <v>4</v>
      </c>
      <c r="Y101" s="12">
        <v>2</v>
      </c>
      <c r="Z101" s="12">
        <v>4</v>
      </c>
      <c r="AA101" s="12">
        <v>3</v>
      </c>
      <c r="AB101" s="12">
        <v>3</v>
      </c>
      <c r="AC101" s="12">
        <v>4</v>
      </c>
      <c r="AD101" s="12">
        <v>2</v>
      </c>
      <c r="AE101" s="12">
        <v>4</v>
      </c>
      <c r="AF101" s="12">
        <v>2</v>
      </c>
      <c r="AG101" s="12">
        <v>3</v>
      </c>
      <c r="AH101" s="12">
        <v>1</v>
      </c>
      <c r="AI101" s="13">
        <v>1</v>
      </c>
      <c r="AJ101" s="9">
        <f t="shared" si="3"/>
        <v>106</v>
      </c>
      <c r="AK101">
        <f t="shared" si="4"/>
        <v>71</v>
      </c>
      <c r="AL101">
        <f t="shared" si="5"/>
        <v>215.02857142857141</v>
      </c>
    </row>
    <row r="102" spans="1:38" x14ac:dyDescent="0.25">
      <c r="A102" s="20">
        <v>3</v>
      </c>
      <c r="B102" s="10">
        <v>3</v>
      </c>
      <c r="C102" s="20">
        <v>4</v>
      </c>
      <c r="D102" s="20">
        <v>3</v>
      </c>
      <c r="E102" s="10">
        <v>3</v>
      </c>
      <c r="F102" s="20">
        <v>3</v>
      </c>
      <c r="G102" s="20">
        <v>4</v>
      </c>
      <c r="H102" s="10">
        <v>3</v>
      </c>
      <c r="I102" s="20">
        <v>3</v>
      </c>
      <c r="J102" s="20">
        <v>4</v>
      </c>
      <c r="K102" s="20">
        <v>2</v>
      </c>
      <c r="L102" s="20">
        <v>4</v>
      </c>
      <c r="M102" s="20">
        <v>3</v>
      </c>
      <c r="N102" s="20">
        <v>3</v>
      </c>
      <c r="O102" s="20">
        <v>1</v>
      </c>
      <c r="P102" s="20">
        <v>3</v>
      </c>
      <c r="Q102" s="20">
        <v>4</v>
      </c>
      <c r="R102" s="20">
        <v>4</v>
      </c>
      <c r="S102" s="20">
        <v>1</v>
      </c>
      <c r="T102" s="10">
        <v>2</v>
      </c>
      <c r="U102" s="10">
        <v>2</v>
      </c>
      <c r="V102" s="10">
        <v>4</v>
      </c>
      <c r="W102" s="10">
        <v>1</v>
      </c>
      <c r="X102" s="20">
        <v>2</v>
      </c>
      <c r="Y102" s="10">
        <v>1</v>
      </c>
      <c r="Z102" s="10">
        <v>4</v>
      </c>
      <c r="AA102" s="10">
        <v>1</v>
      </c>
      <c r="AB102" s="10">
        <v>1</v>
      </c>
      <c r="AC102" s="10">
        <v>1</v>
      </c>
      <c r="AD102" s="10">
        <v>1</v>
      </c>
      <c r="AE102" s="10">
        <v>2</v>
      </c>
      <c r="AF102" s="10">
        <v>2</v>
      </c>
      <c r="AG102" s="10">
        <v>1</v>
      </c>
      <c r="AH102" s="10">
        <v>2</v>
      </c>
      <c r="AI102" s="11">
        <v>1</v>
      </c>
      <c r="AJ102" s="6">
        <f t="shared" si="3"/>
        <v>86</v>
      </c>
      <c r="AK102">
        <f t="shared" si="4"/>
        <v>51</v>
      </c>
      <c r="AL102">
        <f t="shared" si="5"/>
        <v>125.31428571428572</v>
      </c>
    </row>
    <row r="103" spans="1:38" x14ac:dyDescent="0.25">
      <c r="A103" s="21">
        <v>3</v>
      </c>
      <c r="B103" s="12">
        <v>3</v>
      </c>
      <c r="C103" s="21">
        <v>2</v>
      </c>
      <c r="D103" s="21">
        <v>3</v>
      </c>
      <c r="E103" s="12">
        <v>3</v>
      </c>
      <c r="F103" s="21">
        <v>3</v>
      </c>
      <c r="G103" s="21">
        <v>3</v>
      </c>
      <c r="H103" s="12">
        <v>3</v>
      </c>
      <c r="I103" s="21">
        <v>4</v>
      </c>
      <c r="J103" s="21">
        <v>3</v>
      </c>
      <c r="K103" s="21">
        <v>1</v>
      </c>
      <c r="L103" s="21">
        <v>3</v>
      </c>
      <c r="M103" s="21">
        <v>3</v>
      </c>
      <c r="N103" s="21">
        <v>3</v>
      </c>
      <c r="O103" s="21">
        <v>3</v>
      </c>
      <c r="P103" s="21">
        <v>3</v>
      </c>
      <c r="Q103" s="21">
        <v>3</v>
      </c>
      <c r="R103" s="21">
        <v>3</v>
      </c>
      <c r="S103" s="21">
        <v>2</v>
      </c>
      <c r="T103" s="12">
        <v>4</v>
      </c>
      <c r="U103" s="12">
        <v>2</v>
      </c>
      <c r="V103" s="12">
        <v>3</v>
      </c>
      <c r="W103" s="12">
        <v>1</v>
      </c>
      <c r="X103" s="21">
        <v>3</v>
      </c>
      <c r="Y103" s="12">
        <v>3</v>
      </c>
      <c r="Z103" s="12">
        <v>3</v>
      </c>
      <c r="AA103" s="12">
        <v>4</v>
      </c>
      <c r="AB103" s="12">
        <v>2</v>
      </c>
      <c r="AC103" s="12">
        <v>4</v>
      </c>
      <c r="AD103" s="12">
        <v>4</v>
      </c>
      <c r="AE103" s="12">
        <v>4</v>
      </c>
      <c r="AF103" s="12">
        <v>2</v>
      </c>
      <c r="AG103" s="12">
        <v>3</v>
      </c>
      <c r="AH103" s="12">
        <v>2</v>
      </c>
      <c r="AI103" s="13">
        <v>1</v>
      </c>
      <c r="AJ103" s="9">
        <f t="shared" si="3"/>
        <v>99</v>
      </c>
      <c r="AK103">
        <f t="shared" si="4"/>
        <v>64</v>
      </c>
      <c r="AL103">
        <f t="shared" si="5"/>
        <v>181.02857142857144</v>
      </c>
    </row>
    <row r="104" spans="1:38" x14ac:dyDescent="0.25">
      <c r="A104" s="20">
        <v>3</v>
      </c>
      <c r="B104" s="10">
        <v>3</v>
      </c>
      <c r="C104" s="20">
        <v>3</v>
      </c>
      <c r="D104" s="20">
        <v>4</v>
      </c>
      <c r="E104" s="10">
        <v>3</v>
      </c>
      <c r="F104" s="20">
        <v>3</v>
      </c>
      <c r="G104" s="20">
        <v>3</v>
      </c>
      <c r="H104" s="10">
        <v>2</v>
      </c>
      <c r="I104" s="20">
        <v>3</v>
      </c>
      <c r="J104" s="20">
        <v>3</v>
      </c>
      <c r="K104" s="20">
        <v>2</v>
      </c>
      <c r="L104" s="20">
        <v>3</v>
      </c>
      <c r="M104" s="20">
        <v>3</v>
      </c>
      <c r="N104" s="20">
        <v>3</v>
      </c>
      <c r="O104" s="20">
        <v>3</v>
      </c>
      <c r="P104" s="20">
        <v>4</v>
      </c>
      <c r="Q104" s="20">
        <v>4</v>
      </c>
      <c r="R104" s="20">
        <v>4</v>
      </c>
      <c r="S104" s="20">
        <v>1</v>
      </c>
      <c r="T104" s="10">
        <v>4</v>
      </c>
      <c r="U104" s="10">
        <v>3</v>
      </c>
      <c r="V104" s="10">
        <v>4</v>
      </c>
      <c r="W104" s="10">
        <v>1</v>
      </c>
      <c r="X104" s="20">
        <v>4</v>
      </c>
      <c r="Y104" s="10">
        <v>3</v>
      </c>
      <c r="Z104" s="10">
        <v>4</v>
      </c>
      <c r="AA104" s="10">
        <v>3</v>
      </c>
      <c r="AB104" s="10">
        <v>3</v>
      </c>
      <c r="AC104" s="10">
        <v>2</v>
      </c>
      <c r="AD104" s="10">
        <v>2</v>
      </c>
      <c r="AE104" s="10">
        <v>3</v>
      </c>
      <c r="AF104" s="10">
        <v>2</v>
      </c>
      <c r="AG104" s="10">
        <v>2</v>
      </c>
      <c r="AH104" s="10">
        <v>3</v>
      </c>
      <c r="AI104" s="11">
        <v>3</v>
      </c>
      <c r="AJ104" s="6">
        <f t="shared" si="3"/>
        <v>103</v>
      </c>
      <c r="AK104">
        <f t="shared" si="4"/>
        <v>68</v>
      </c>
      <c r="AL104">
        <f t="shared" si="5"/>
        <v>200.11428571428573</v>
      </c>
    </row>
    <row r="105" spans="1:38" x14ac:dyDescent="0.25">
      <c r="A105" s="21">
        <v>4</v>
      </c>
      <c r="B105" s="12">
        <v>1</v>
      </c>
      <c r="C105" s="21">
        <v>3</v>
      </c>
      <c r="D105" s="21">
        <v>3</v>
      </c>
      <c r="E105" s="12">
        <v>3</v>
      </c>
      <c r="F105" s="21">
        <v>3</v>
      </c>
      <c r="G105" s="21">
        <v>3</v>
      </c>
      <c r="H105" s="12">
        <v>3</v>
      </c>
      <c r="I105" s="21">
        <v>3</v>
      </c>
      <c r="J105" s="21">
        <v>4</v>
      </c>
      <c r="K105" s="21">
        <v>1</v>
      </c>
      <c r="L105" s="21">
        <v>3</v>
      </c>
      <c r="M105" s="21">
        <v>2</v>
      </c>
      <c r="N105" s="21">
        <v>4</v>
      </c>
      <c r="O105" s="21">
        <v>4</v>
      </c>
      <c r="P105" s="21">
        <v>2</v>
      </c>
      <c r="Q105" s="21">
        <v>3</v>
      </c>
      <c r="R105" s="21">
        <v>3</v>
      </c>
      <c r="S105" s="21">
        <v>1</v>
      </c>
      <c r="T105" s="12">
        <v>4</v>
      </c>
      <c r="U105" s="12">
        <v>4</v>
      </c>
      <c r="V105" s="12">
        <v>3</v>
      </c>
      <c r="W105" s="12">
        <v>2</v>
      </c>
      <c r="X105" s="21">
        <v>3</v>
      </c>
      <c r="Y105" s="12">
        <v>2</v>
      </c>
      <c r="Z105" s="12">
        <v>3</v>
      </c>
      <c r="AA105" s="12">
        <v>3</v>
      </c>
      <c r="AB105" s="12">
        <v>4</v>
      </c>
      <c r="AC105" s="12">
        <v>4</v>
      </c>
      <c r="AD105" s="12">
        <v>2</v>
      </c>
      <c r="AE105" s="12">
        <v>3</v>
      </c>
      <c r="AF105" s="12">
        <v>3</v>
      </c>
      <c r="AG105" s="12">
        <v>3</v>
      </c>
      <c r="AH105" s="12">
        <v>2</v>
      </c>
      <c r="AI105" s="13">
        <v>2</v>
      </c>
      <c r="AJ105" s="9">
        <f t="shared" si="3"/>
        <v>100</v>
      </c>
      <c r="AK105">
        <f t="shared" si="4"/>
        <v>65</v>
      </c>
      <c r="AL105">
        <f t="shared" si="5"/>
        <v>185.71428571428572</v>
      </c>
    </row>
    <row r="106" spans="1:38" x14ac:dyDescent="0.25">
      <c r="A106" s="18">
        <v>4</v>
      </c>
      <c r="B106" s="4">
        <v>4</v>
      </c>
      <c r="C106" s="18">
        <v>4</v>
      </c>
      <c r="D106" s="18">
        <v>4</v>
      </c>
      <c r="E106" s="4">
        <v>4</v>
      </c>
      <c r="F106" s="18">
        <v>4</v>
      </c>
      <c r="G106" s="18">
        <v>4</v>
      </c>
      <c r="H106" s="4">
        <v>4</v>
      </c>
      <c r="I106" s="18">
        <v>2</v>
      </c>
      <c r="J106" s="18">
        <v>4</v>
      </c>
      <c r="K106" s="18">
        <v>1</v>
      </c>
      <c r="L106" s="18">
        <v>4</v>
      </c>
      <c r="M106" s="18">
        <v>4</v>
      </c>
      <c r="N106" s="18">
        <v>4</v>
      </c>
      <c r="O106" s="18">
        <v>4</v>
      </c>
      <c r="P106" s="18">
        <v>4</v>
      </c>
      <c r="Q106" s="18">
        <v>4</v>
      </c>
      <c r="R106" s="18">
        <v>4</v>
      </c>
      <c r="S106" s="18">
        <v>2</v>
      </c>
      <c r="T106" s="4">
        <v>4</v>
      </c>
      <c r="U106" s="4">
        <v>3</v>
      </c>
      <c r="V106" s="4">
        <v>4</v>
      </c>
      <c r="W106" s="4">
        <v>1</v>
      </c>
      <c r="X106" s="18">
        <v>4</v>
      </c>
      <c r="Y106" s="4">
        <v>4</v>
      </c>
      <c r="Z106" s="4">
        <v>4</v>
      </c>
      <c r="AA106" s="4">
        <v>4</v>
      </c>
      <c r="AB106" s="4">
        <v>3</v>
      </c>
      <c r="AC106" s="4">
        <v>4</v>
      </c>
      <c r="AD106" s="4">
        <v>3</v>
      </c>
      <c r="AE106" s="4">
        <v>4</v>
      </c>
      <c r="AF106" s="4">
        <v>1</v>
      </c>
      <c r="AG106" s="4">
        <v>1</v>
      </c>
      <c r="AH106" s="4">
        <v>1</v>
      </c>
      <c r="AI106" s="5">
        <v>3</v>
      </c>
      <c r="AJ106" s="6">
        <f t="shared" si="3"/>
        <v>117</v>
      </c>
      <c r="AK106">
        <f t="shared" si="4"/>
        <v>82</v>
      </c>
      <c r="AL106">
        <f t="shared" si="5"/>
        <v>274.1142857142857</v>
      </c>
    </row>
    <row r="107" spans="1:38" x14ac:dyDescent="0.25">
      <c r="A107" s="19">
        <v>2</v>
      </c>
      <c r="B107" s="7">
        <v>2</v>
      </c>
      <c r="C107" s="19">
        <v>3</v>
      </c>
      <c r="D107" s="19">
        <v>3</v>
      </c>
      <c r="E107" s="7">
        <v>3</v>
      </c>
      <c r="F107" s="19">
        <v>3</v>
      </c>
      <c r="G107" s="19">
        <v>3</v>
      </c>
      <c r="H107" s="7">
        <v>3</v>
      </c>
      <c r="I107" s="19">
        <v>2</v>
      </c>
      <c r="J107" s="19">
        <v>3</v>
      </c>
      <c r="K107" s="19">
        <v>1</v>
      </c>
      <c r="L107" s="19">
        <v>3</v>
      </c>
      <c r="M107" s="19">
        <v>3</v>
      </c>
      <c r="N107" s="19">
        <v>3</v>
      </c>
      <c r="O107" s="19">
        <v>3</v>
      </c>
      <c r="P107" s="19">
        <v>2</v>
      </c>
      <c r="Q107" s="19">
        <v>2</v>
      </c>
      <c r="R107" s="19">
        <v>4</v>
      </c>
      <c r="S107" s="19">
        <v>2</v>
      </c>
      <c r="T107" s="7">
        <v>3</v>
      </c>
      <c r="U107" s="7">
        <v>3</v>
      </c>
      <c r="V107" s="7">
        <v>4</v>
      </c>
      <c r="W107" s="7">
        <v>1</v>
      </c>
      <c r="X107" s="19">
        <v>4</v>
      </c>
      <c r="Y107" s="7">
        <v>3</v>
      </c>
      <c r="Z107" s="7">
        <v>3</v>
      </c>
      <c r="AA107" s="7">
        <v>3</v>
      </c>
      <c r="AB107" s="7">
        <v>3</v>
      </c>
      <c r="AC107" s="7">
        <v>3</v>
      </c>
      <c r="AD107" s="7">
        <v>3</v>
      </c>
      <c r="AE107" s="7">
        <v>4</v>
      </c>
      <c r="AF107" s="7">
        <v>2</v>
      </c>
      <c r="AG107" s="7">
        <v>4</v>
      </c>
      <c r="AH107" s="7">
        <v>3</v>
      </c>
      <c r="AI107" s="8">
        <v>3</v>
      </c>
      <c r="AJ107" s="9">
        <f t="shared" si="3"/>
        <v>99</v>
      </c>
      <c r="AK107">
        <f t="shared" si="4"/>
        <v>64</v>
      </c>
      <c r="AL107">
        <f t="shared" si="5"/>
        <v>181.02857142857144</v>
      </c>
    </row>
    <row r="108" spans="1:38" x14ac:dyDescent="0.25">
      <c r="A108" s="18">
        <v>3</v>
      </c>
      <c r="B108" s="4">
        <v>3</v>
      </c>
      <c r="C108" s="18">
        <v>2</v>
      </c>
      <c r="D108" s="18">
        <v>3</v>
      </c>
      <c r="E108" s="4">
        <v>4</v>
      </c>
      <c r="F108" s="18">
        <v>3</v>
      </c>
      <c r="G108" s="18">
        <v>3</v>
      </c>
      <c r="H108" s="4">
        <v>2</v>
      </c>
      <c r="I108" s="18">
        <v>2</v>
      </c>
      <c r="J108" s="18">
        <v>3</v>
      </c>
      <c r="K108" s="18">
        <v>3</v>
      </c>
      <c r="L108" s="18">
        <v>4</v>
      </c>
      <c r="M108" s="18">
        <v>4</v>
      </c>
      <c r="N108" s="18">
        <v>4</v>
      </c>
      <c r="O108" s="18">
        <v>2</v>
      </c>
      <c r="P108" s="18">
        <v>4</v>
      </c>
      <c r="Q108" s="18">
        <v>4</v>
      </c>
      <c r="R108" s="18">
        <v>4</v>
      </c>
      <c r="S108" s="18">
        <v>2</v>
      </c>
      <c r="T108" s="4">
        <v>3</v>
      </c>
      <c r="U108" s="4">
        <v>3</v>
      </c>
      <c r="V108" s="4">
        <v>3</v>
      </c>
      <c r="W108" s="4">
        <v>3</v>
      </c>
      <c r="X108" s="18">
        <v>3</v>
      </c>
      <c r="Y108" s="4">
        <v>3</v>
      </c>
      <c r="Z108" s="4">
        <v>3</v>
      </c>
      <c r="AA108" s="4">
        <v>4</v>
      </c>
      <c r="AB108" s="4">
        <v>3</v>
      </c>
      <c r="AC108" s="4">
        <v>3</v>
      </c>
      <c r="AD108" s="4">
        <v>3</v>
      </c>
      <c r="AE108" s="4">
        <v>3</v>
      </c>
      <c r="AF108" s="4">
        <v>2</v>
      </c>
      <c r="AG108" s="4">
        <v>2</v>
      </c>
      <c r="AH108" s="4">
        <v>3</v>
      </c>
      <c r="AI108" s="5">
        <v>1</v>
      </c>
      <c r="AJ108" s="6">
        <f t="shared" si="3"/>
        <v>104</v>
      </c>
      <c r="AK108">
        <f t="shared" si="4"/>
        <v>69</v>
      </c>
      <c r="AL108">
        <f t="shared" si="5"/>
        <v>205.02857142857144</v>
      </c>
    </row>
    <row r="109" spans="1:38" x14ac:dyDescent="0.25">
      <c r="A109" s="19">
        <v>2</v>
      </c>
      <c r="B109" s="7">
        <v>3</v>
      </c>
      <c r="C109" s="19">
        <v>3</v>
      </c>
      <c r="D109" s="19">
        <v>3</v>
      </c>
      <c r="E109" s="7">
        <v>2</v>
      </c>
      <c r="F109" s="19">
        <v>3</v>
      </c>
      <c r="G109" s="19">
        <v>3</v>
      </c>
      <c r="H109" s="7">
        <v>3</v>
      </c>
      <c r="I109" s="19">
        <v>2</v>
      </c>
      <c r="J109" s="19">
        <v>3</v>
      </c>
      <c r="K109" s="19">
        <v>3</v>
      </c>
      <c r="L109" s="19">
        <v>3</v>
      </c>
      <c r="M109" s="19">
        <v>3</v>
      </c>
      <c r="N109" s="19">
        <v>3</v>
      </c>
      <c r="O109" s="19">
        <v>2</v>
      </c>
      <c r="P109" s="19">
        <v>3</v>
      </c>
      <c r="Q109" s="19">
        <v>3</v>
      </c>
      <c r="R109" s="19">
        <v>3</v>
      </c>
      <c r="S109" s="19">
        <v>2</v>
      </c>
      <c r="T109" s="7">
        <v>3</v>
      </c>
      <c r="U109" s="7">
        <v>3</v>
      </c>
      <c r="V109" s="7">
        <v>3</v>
      </c>
      <c r="W109" s="7">
        <v>2</v>
      </c>
      <c r="X109" s="19">
        <v>3</v>
      </c>
      <c r="Y109" s="7">
        <v>3</v>
      </c>
      <c r="Z109" s="7">
        <v>3</v>
      </c>
      <c r="AA109" s="7">
        <v>3</v>
      </c>
      <c r="AB109" s="7">
        <v>2</v>
      </c>
      <c r="AC109" s="7">
        <v>3</v>
      </c>
      <c r="AD109" s="7">
        <v>3</v>
      </c>
      <c r="AE109" s="7">
        <v>3</v>
      </c>
      <c r="AF109" s="7">
        <v>2</v>
      </c>
      <c r="AG109" s="7">
        <v>2</v>
      </c>
      <c r="AH109" s="7">
        <v>3</v>
      </c>
      <c r="AI109" s="8">
        <v>2</v>
      </c>
      <c r="AJ109" s="9">
        <f t="shared" si="3"/>
        <v>95</v>
      </c>
      <c r="AK109">
        <f t="shared" si="4"/>
        <v>60</v>
      </c>
      <c r="AL109">
        <f t="shared" si="5"/>
        <v>162.85714285714286</v>
      </c>
    </row>
    <row r="110" spans="1:38" x14ac:dyDescent="0.25">
      <c r="A110" s="18">
        <v>4</v>
      </c>
      <c r="B110" s="4">
        <v>3</v>
      </c>
      <c r="C110" s="18">
        <v>3</v>
      </c>
      <c r="D110" s="18">
        <v>4</v>
      </c>
      <c r="E110" s="4">
        <v>3</v>
      </c>
      <c r="F110" s="18">
        <v>4</v>
      </c>
      <c r="G110" s="18">
        <v>3</v>
      </c>
      <c r="H110" s="4">
        <v>4</v>
      </c>
      <c r="I110" s="18">
        <v>4</v>
      </c>
      <c r="J110" s="18">
        <v>4</v>
      </c>
      <c r="K110" s="18">
        <v>4</v>
      </c>
      <c r="L110" s="18">
        <v>4</v>
      </c>
      <c r="M110" s="18">
        <v>4</v>
      </c>
      <c r="N110" s="18">
        <v>4</v>
      </c>
      <c r="O110" s="18">
        <v>4</v>
      </c>
      <c r="P110" s="18">
        <v>3</v>
      </c>
      <c r="Q110" s="18">
        <v>4</v>
      </c>
      <c r="R110" s="18">
        <v>4</v>
      </c>
      <c r="S110" s="18">
        <v>2</v>
      </c>
      <c r="T110" s="4">
        <v>4</v>
      </c>
      <c r="U110" s="4">
        <v>2</v>
      </c>
      <c r="V110" s="4">
        <v>4</v>
      </c>
      <c r="W110" s="4">
        <v>3</v>
      </c>
      <c r="X110" s="18">
        <v>4</v>
      </c>
      <c r="Y110" s="4">
        <v>4</v>
      </c>
      <c r="Z110" s="4">
        <v>4</v>
      </c>
      <c r="AA110" s="4">
        <v>4</v>
      </c>
      <c r="AB110" s="4">
        <v>3</v>
      </c>
      <c r="AC110" s="4">
        <v>4</v>
      </c>
      <c r="AD110" s="4">
        <v>1</v>
      </c>
      <c r="AE110" s="4">
        <v>4</v>
      </c>
      <c r="AF110" s="4">
        <v>1</v>
      </c>
      <c r="AG110" s="4">
        <v>4</v>
      </c>
      <c r="AH110" s="4">
        <v>3</v>
      </c>
      <c r="AI110" s="5">
        <v>2</v>
      </c>
      <c r="AJ110" s="6">
        <f t="shared" si="3"/>
        <v>120</v>
      </c>
      <c r="AK110">
        <f t="shared" si="4"/>
        <v>85</v>
      </c>
      <c r="AL110">
        <f t="shared" si="5"/>
        <v>291.42857142857139</v>
      </c>
    </row>
    <row r="111" spans="1:38" x14ac:dyDescent="0.25">
      <c r="A111" s="21">
        <v>2</v>
      </c>
      <c r="B111" s="12">
        <v>3</v>
      </c>
      <c r="C111" s="21">
        <v>3</v>
      </c>
      <c r="D111" s="21">
        <v>3</v>
      </c>
      <c r="E111" s="12">
        <v>2</v>
      </c>
      <c r="F111" s="21">
        <v>3</v>
      </c>
      <c r="G111" s="21">
        <v>3</v>
      </c>
      <c r="H111" s="12">
        <v>3</v>
      </c>
      <c r="I111" s="21">
        <v>2</v>
      </c>
      <c r="J111" s="21">
        <v>3</v>
      </c>
      <c r="K111" s="21">
        <v>3</v>
      </c>
      <c r="L111" s="21">
        <v>3</v>
      </c>
      <c r="M111" s="21">
        <v>3</v>
      </c>
      <c r="N111" s="21">
        <v>3</v>
      </c>
      <c r="O111" s="21">
        <v>2</v>
      </c>
      <c r="P111" s="21">
        <v>3</v>
      </c>
      <c r="Q111" s="21">
        <v>3</v>
      </c>
      <c r="R111" s="21">
        <v>3</v>
      </c>
      <c r="S111" s="21">
        <v>2</v>
      </c>
      <c r="T111" s="12">
        <v>3</v>
      </c>
      <c r="U111" s="12">
        <v>3</v>
      </c>
      <c r="V111" s="12">
        <v>3</v>
      </c>
      <c r="W111" s="12">
        <v>2</v>
      </c>
      <c r="X111" s="21">
        <v>3</v>
      </c>
      <c r="Y111" s="12">
        <v>3</v>
      </c>
      <c r="Z111" s="12">
        <v>3</v>
      </c>
      <c r="AA111" s="12">
        <v>3</v>
      </c>
      <c r="AB111" s="12">
        <v>2</v>
      </c>
      <c r="AC111" s="12">
        <v>3</v>
      </c>
      <c r="AD111" s="12">
        <v>3</v>
      </c>
      <c r="AE111" s="12">
        <v>3</v>
      </c>
      <c r="AF111" s="12">
        <v>2</v>
      </c>
      <c r="AG111" s="12">
        <v>2</v>
      </c>
      <c r="AH111" s="12">
        <v>3</v>
      </c>
      <c r="AI111" s="13">
        <v>2</v>
      </c>
      <c r="AJ111" s="9">
        <f t="shared" si="3"/>
        <v>95</v>
      </c>
      <c r="AK111">
        <f t="shared" si="4"/>
        <v>60</v>
      </c>
      <c r="AL111">
        <f t="shared" si="5"/>
        <v>162.85714285714286</v>
      </c>
    </row>
    <row r="112" spans="1:38" x14ac:dyDescent="0.25">
      <c r="A112" s="20">
        <v>3</v>
      </c>
      <c r="B112" s="10">
        <v>3</v>
      </c>
      <c r="C112" s="20">
        <v>3</v>
      </c>
      <c r="D112" s="20">
        <v>3</v>
      </c>
      <c r="E112" s="10">
        <v>3</v>
      </c>
      <c r="F112" s="20">
        <v>2</v>
      </c>
      <c r="G112" s="20">
        <v>4</v>
      </c>
      <c r="H112" s="10">
        <v>4</v>
      </c>
      <c r="I112" s="20">
        <v>3</v>
      </c>
      <c r="J112" s="20">
        <v>2</v>
      </c>
      <c r="K112" s="20">
        <v>2</v>
      </c>
      <c r="L112" s="20">
        <v>2</v>
      </c>
      <c r="M112" s="20">
        <v>3</v>
      </c>
      <c r="N112" s="20">
        <v>2</v>
      </c>
      <c r="O112" s="20">
        <v>4</v>
      </c>
      <c r="P112" s="20">
        <v>3</v>
      </c>
      <c r="Q112" s="20">
        <v>3</v>
      </c>
      <c r="R112" s="20">
        <v>4</v>
      </c>
      <c r="S112" s="20">
        <v>1</v>
      </c>
      <c r="T112" s="10">
        <v>3</v>
      </c>
      <c r="U112" s="10">
        <v>4</v>
      </c>
      <c r="V112" s="10">
        <v>3</v>
      </c>
      <c r="W112" s="10">
        <v>2</v>
      </c>
      <c r="X112" s="20">
        <v>3</v>
      </c>
      <c r="Y112" s="10">
        <v>3</v>
      </c>
      <c r="Z112" s="10">
        <v>3</v>
      </c>
      <c r="AA112" s="10">
        <v>4</v>
      </c>
      <c r="AB112" s="10">
        <v>3</v>
      </c>
      <c r="AC112" s="10">
        <v>3</v>
      </c>
      <c r="AD112" s="10">
        <v>2</v>
      </c>
      <c r="AE112" s="10">
        <v>3</v>
      </c>
      <c r="AF112" s="10">
        <v>3</v>
      </c>
      <c r="AG112" s="10">
        <v>1</v>
      </c>
      <c r="AH112" s="10">
        <v>2</v>
      </c>
      <c r="AI112" s="11">
        <v>1</v>
      </c>
      <c r="AJ112" s="6">
        <f t="shared" si="3"/>
        <v>97</v>
      </c>
      <c r="AK112">
        <f t="shared" si="4"/>
        <v>62</v>
      </c>
      <c r="AL112">
        <f t="shared" si="5"/>
        <v>171.82857142857142</v>
      </c>
    </row>
    <row r="113" spans="1:38" x14ac:dyDescent="0.25">
      <c r="A113" s="19">
        <v>3</v>
      </c>
      <c r="B113" s="7">
        <v>2</v>
      </c>
      <c r="C113" s="19">
        <v>3</v>
      </c>
      <c r="D113" s="19">
        <v>2</v>
      </c>
      <c r="E113" s="7">
        <v>3</v>
      </c>
      <c r="F113" s="19">
        <v>2</v>
      </c>
      <c r="G113" s="19">
        <v>2</v>
      </c>
      <c r="H113" s="7">
        <v>2</v>
      </c>
      <c r="I113" s="19">
        <v>3</v>
      </c>
      <c r="J113" s="19">
        <v>2</v>
      </c>
      <c r="K113" s="19">
        <v>2</v>
      </c>
      <c r="L113" s="19">
        <v>3</v>
      </c>
      <c r="M113" s="19">
        <v>3</v>
      </c>
      <c r="N113" s="19">
        <v>3</v>
      </c>
      <c r="O113" s="19">
        <v>2</v>
      </c>
      <c r="P113" s="19">
        <v>3</v>
      </c>
      <c r="Q113" s="19">
        <v>3</v>
      </c>
      <c r="R113" s="19">
        <v>3</v>
      </c>
      <c r="S113" s="19">
        <v>2</v>
      </c>
      <c r="T113" s="7">
        <v>4</v>
      </c>
      <c r="U113" s="7">
        <v>3</v>
      </c>
      <c r="V113" s="7">
        <v>3</v>
      </c>
      <c r="W113" s="7">
        <v>2</v>
      </c>
      <c r="X113" s="19">
        <v>3</v>
      </c>
      <c r="Y113" s="7">
        <v>3</v>
      </c>
      <c r="Z113" s="7">
        <v>2</v>
      </c>
      <c r="AA113" s="7">
        <v>2</v>
      </c>
      <c r="AB113" s="7">
        <v>3</v>
      </c>
      <c r="AC113" s="7">
        <v>3</v>
      </c>
      <c r="AD113" s="7">
        <v>3</v>
      </c>
      <c r="AE113" s="7">
        <v>3</v>
      </c>
      <c r="AF113" s="7">
        <v>2</v>
      </c>
      <c r="AG113" s="7">
        <v>3</v>
      </c>
      <c r="AH113" s="7">
        <v>3</v>
      </c>
      <c r="AI113" s="8">
        <v>2</v>
      </c>
      <c r="AJ113" s="9">
        <f t="shared" si="3"/>
        <v>92</v>
      </c>
      <c r="AK113">
        <f t="shared" si="4"/>
        <v>57</v>
      </c>
      <c r="AL113">
        <f t="shared" si="5"/>
        <v>149.82857142857142</v>
      </c>
    </row>
    <row r="114" spans="1:38" x14ac:dyDescent="0.25">
      <c r="A114" s="18">
        <v>3</v>
      </c>
      <c r="B114" s="4">
        <v>3</v>
      </c>
      <c r="C114" s="18">
        <v>3</v>
      </c>
      <c r="D114" s="18">
        <v>3</v>
      </c>
      <c r="E114" s="4">
        <v>3</v>
      </c>
      <c r="F114" s="18">
        <v>4</v>
      </c>
      <c r="G114" s="18">
        <v>2</v>
      </c>
      <c r="H114" s="4">
        <v>2</v>
      </c>
      <c r="I114" s="18">
        <v>3</v>
      </c>
      <c r="J114" s="18">
        <v>3</v>
      </c>
      <c r="K114" s="18">
        <v>3</v>
      </c>
      <c r="L114" s="18">
        <v>3</v>
      </c>
      <c r="M114" s="18">
        <v>2</v>
      </c>
      <c r="N114" s="18">
        <v>3</v>
      </c>
      <c r="O114" s="18">
        <v>2</v>
      </c>
      <c r="P114" s="18">
        <v>3</v>
      </c>
      <c r="Q114" s="18">
        <v>3</v>
      </c>
      <c r="R114" s="18">
        <v>3</v>
      </c>
      <c r="S114" s="18">
        <v>2</v>
      </c>
      <c r="T114" s="4">
        <v>3</v>
      </c>
      <c r="U114" s="4">
        <v>3</v>
      </c>
      <c r="V114" s="4">
        <v>3</v>
      </c>
      <c r="W114" s="4">
        <v>1</v>
      </c>
      <c r="X114" s="18">
        <v>4</v>
      </c>
      <c r="Y114" s="4">
        <v>3</v>
      </c>
      <c r="Z114" s="4">
        <v>2</v>
      </c>
      <c r="AA114" s="4">
        <v>2</v>
      </c>
      <c r="AB114" s="4">
        <v>3</v>
      </c>
      <c r="AC114" s="4">
        <v>2</v>
      </c>
      <c r="AD114" s="4">
        <v>2</v>
      </c>
      <c r="AE114" s="4">
        <v>3</v>
      </c>
      <c r="AF114" s="4">
        <v>2</v>
      </c>
      <c r="AG114" s="4">
        <v>2</v>
      </c>
      <c r="AH114" s="4">
        <v>1</v>
      </c>
      <c r="AI114" s="5">
        <v>2</v>
      </c>
      <c r="AJ114" s="6">
        <f t="shared" si="3"/>
        <v>91</v>
      </c>
      <c r="AK114">
        <f t="shared" si="4"/>
        <v>56</v>
      </c>
      <c r="AL114">
        <f t="shared" si="5"/>
        <v>145.6</v>
      </c>
    </row>
    <row r="115" spans="1:38" x14ac:dyDescent="0.25">
      <c r="A115" s="21">
        <v>4</v>
      </c>
      <c r="B115" s="12">
        <v>3</v>
      </c>
      <c r="C115" s="21">
        <v>3</v>
      </c>
      <c r="D115" s="21">
        <v>3</v>
      </c>
      <c r="E115" s="12">
        <v>4</v>
      </c>
      <c r="F115" s="21">
        <v>3</v>
      </c>
      <c r="G115" s="21">
        <v>3</v>
      </c>
      <c r="H115" s="12">
        <v>3</v>
      </c>
      <c r="I115" s="21">
        <v>3</v>
      </c>
      <c r="J115" s="21">
        <v>3</v>
      </c>
      <c r="K115" s="21">
        <v>2</v>
      </c>
      <c r="L115" s="21">
        <v>3</v>
      </c>
      <c r="M115" s="21">
        <v>2</v>
      </c>
      <c r="N115" s="21">
        <v>3</v>
      </c>
      <c r="O115" s="21">
        <v>3</v>
      </c>
      <c r="P115" s="21">
        <v>4</v>
      </c>
      <c r="Q115" s="21">
        <v>4</v>
      </c>
      <c r="R115" s="21">
        <v>4</v>
      </c>
      <c r="S115" s="21">
        <v>1</v>
      </c>
      <c r="T115" s="12">
        <v>4</v>
      </c>
      <c r="U115" s="12">
        <v>4</v>
      </c>
      <c r="V115" s="12">
        <v>3</v>
      </c>
      <c r="W115" s="12">
        <v>2</v>
      </c>
      <c r="X115" s="21">
        <v>4</v>
      </c>
      <c r="Y115" s="12">
        <v>3</v>
      </c>
      <c r="Z115" s="12">
        <v>3</v>
      </c>
      <c r="AA115" s="12">
        <v>4</v>
      </c>
      <c r="AB115" s="12">
        <v>2</v>
      </c>
      <c r="AC115" s="12">
        <v>4</v>
      </c>
      <c r="AD115" s="12">
        <v>3</v>
      </c>
      <c r="AE115" s="12">
        <v>4</v>
      </c>
      <c r="AF115" s="12">
        <v>4</v>
      </c>
      <c r="AG115" s="12">
        <v>4</v>
      </c>
      <c r="AH115" s="12">
        <v>3</v>
      </c>
      <c r="AI115" s="13">
        <v>3</v>
      </c>
      <c r="AJ115" s="9">
        <f t="shared" si="3"/>
        <v>112</v>
      </c>
      <c r="AK115">
        <f t="shared" si="4"/>
        <v>77</v>
      </c>
      <c r="AL115">
        <f t="shared" si="5"/>
        <v>246.4</v>
      </c>
    </row>
    <row r="116" spans="1:38" x14ac:dyDescent="0.25">
      <c r="A116" s="20">
        <v>4</v>
      </c>
      <c r="B116" s="10">
        <v>4</v>
      </c>
      <c r="C116" s="20">
        <v>2</v>
      </c>
      <c r="D116" s="20">
        <v>3</v>
      </c>
      <c r="E116" s="10">
        <v>4</v>
      </c>
      <c r="F116" s="20">
        <v>2</v>
      </c>
      <c r="G116" s="20">
        <v>4</v>
      </c>
      <c r="H116" s="10">
        <v>3</v>
      </c>
      <c r="I116" s="20">
        <v>3</v>
      </c>
      <c r="J116" s="20">
        <v>1</v>
      </c>
      <c r="K116" s="20">
        <v>3</v>
      </c>
      <c r="L116" s="20">
        <v>2</v>
      </c>
      <c r="M116" s="20">
        <v>3</v>
      </c>
      <c r="N116" s="20">
        <v>4</v>
      </c>
      <c r="O116" s="20">
        <v>1</v>
      </c>
      <c r="P116" s="20">
        <v>4</v>
      </c>
      <c r="Q116" s="20">
        <v>4</v>
      </c>
      <c r="R116" s="20">
        <v>3</v>
      </c>
      <c r="S116" s="20">
        <v>1</v>
      </c>
      <c r="T116" s="10">
        <v>3</v>
      </c>
      <c r="U116" s="10">
        <v>2</v>
      </c>
      <c r="V116" s="10">
        <v>1</v>
      </c>
      <c r="W116" s="10">
        <v>1</v>
      </c>
      <c r="X116" s="20">
        <v>3</v>
      </c>
      <c r="Y116" s="10">
        <v>3</v>
      </c>
      <c r="Z116" s="10">
        <v>1</v>
      </c>
      <c r="AA116" s="10">
        <v>4</v>
      </c>
      <c r="AB116" s="10">
        <v>1</v>
      </c>
      <c r="AC116" s="10">
        <v>4</v>
      </c>
      <c r="AD116" s="10">
        <v>4</v>
      </c>
      <c r="AE116" s="10">
        <v>4</v>
      </c>
      <c r="AF116" s="10">
        <v>1</v>
      </c>
      <c r="AG116" s="10">
        <v>4</v>
      </c>
      <c r="AH116" s="10">
        <v>1</v>
      </c>
      <c r="AI116" s="11">
        <v>1</v>
      </c>
      <c r="AJ116" s="6">
        <f t="shared" si="3"/>
        <v>93</v>
      </c>
      <c r="AK116">
        <f t="shared" si="4"/>
        <v>58</v>
      </c>
      <c r="AL116">
        <f t="shared" si="5"/>
        <v>154.1142857142857</v>
      </c>
    </row>
    <row r="117" spans="1:38" x14ac:dyDescent="0.25">
      <c r="A117" s="19">
        <v>2</v>
      </c>
      <c r="B117" s="7">
        <v>2</v>
      </c>
      <c r="C117" s="19">
        <v>3</v>
      </c>
      <c r="D117" s="19">
        <v>4</v>
      </c>
      <c r="E117" s="7">
        <v>3</v>
      </c>
      <c r="F117" s="19">
        <v>3</v>
      </c>
      <c r="G117" s="19">
        <v>4</v>
      </c>
      <c r="H117" s="7">
        <v>4</v>
      </c>
      <c r="I117" s="19">
        <v>4</v>
      </c>
      <c r="J117" s="19">
        <v>4</v>
      </c>
      <c r="K117" s="19">
        <v>2</v>
      </c>
      <c r="L117" s="19">
        <v>4</v>
      </c>
      <c r="M117" s="19">
        <v>4</v>
      </c>
      <c r="N117" s="19">
        <v>4</v>
      </c>
      <c r="O117" s="19">
        <v>3</v>
      </c>
      <c r="P117" s="19">
        <v>2</v>
      </c>
      <c r="Q117" s="19">
        <v>4</v>
      </c>
      <c r="R117" s="19">
        <v>4</v>
      </c>
      <c r="S117" s="19">
        <v>1</v>
      </c>
      <c r="T117" s="7">
        <v>3</v>
      </c>
      <c r="U117" s="7">
        <v>2</v>
      </c>
      <c r="V117" s="7">
        <v>3</v>
      </c>
      <c r="W117" s="7">
        <v>3</v>
      </c>
      <c r="X117" s="19">
        <v>3</v>
      </c>
      <c r="Y117" s="7">
        <v>4</v>
      </c>
      <c r="Z117" s="7">
        <v>3</v>
      </c>
      <c r="AA117" s="7">
        <v>4</v>
      </c>
      <c r="AB117" s="7">
        <v>4</v>
      </c>
      <c r="AC117" s="7">
        <v>3</v>
      </c>
      <c r="AD117" s="7">
        <v>2</v>
      </c>
      <c r="AE117" s="7">
        <v>3</v>
      </c>
      <c r="AF117" s="7">
        <v>2</v>
      </c>
      <c r="AG117" s="7">
        <v>3</v>
      </c>
      <c r="AH117" s="7">
        <v>3</v>
      </c>
      <c r="AI117" s="8">
        <v>1</v>
      </c>
      <c r="AJ117" s="9">
        <f t="shared" si="3"/>
        <v>107</v>
      </c>
      <c r="AK117">
        <f t="shared" si="4"/>
        <v>72</v>
      </c>
      <c r="AL117">
        <f t="shared" si="5"/>
        <v>220.1142857142857</v>
      </c>
    </row>
    <row r="118" spans="1:38" x14ac:dyDescent="0.25">
      <c r="A118" s="20">
        <v>3</v>
      </c>
      <c r="B118" s="10">
        <v>2</v>
      </c>
      <c r="C118" s="20">
        <v>3</v>
      </c>
      <c r="D118" s="20">
        <v>4</v>
      </c>
      <c r="E118" s="10">
        <v>3</v>
      </c>
      <c r="F118" s="20">
        <v>3</v>
      </c>
      <c r="G118" s="20">
        <v>2</v>
      </c>
      <c r="H118" s="10">
        <v>4</v>
      </c>
      <c r="I118" s="20">
        <v>4</v>
      </c>
      <c r="J118" s="20">
        <v>4</v>
      </c>
      <c r="K118" s="20">
        <v>3</v>
      </c>
      <c r="L118" s="20">
        <v>3</v>
      </c>
      <c r="M118" s="20">
        <v>3</v>
      </c>
      <c r="N118" s="20">
        <v>3</v>
      </c>
      <c r="O118" s="20">
        <v>3</v>
      </c>
      <c r="P118" s="20">
        <v>4</v>
      </c>
      <c r="Q118" s="20">
        <v>3</v>
      </c>
      <c r="R118" s="20">
        <v>3</v>
      </c>
      <c r="S118" s="20">
        <v>2</v>
      </c>
      <c r="T118" s="10">
        <v>4</v>
      </c>
      <c r="U118" s="10">
        <v>4</v>
      </c>
      <c r="V118" s="10">
        <v>4</v>
      </c>
      <c r="W118" s="10">
        <v>4</v>
      </c>
      <c r="X118" s="20">
        <v>4</v>
      </c>
      <c r="Y118" s="10">
        <v>4</v>
      </c>
      <c r="Z118" s="10">
        <v>4</v>
      </c>
      <c r="AA118" s="10">
        <v>4</v>
      </c>
      <c r="AB118" s="10">
        <v>3</v>
      </c>
      <c r="AC118" s="10">
        <v>3</v>
      </c>
      <c r="AD118" s="10">
        <v>3</v>
      </c>
      <c r="AE118" s="10">
        <v>3</v>
      </c>
      <c r="AF118" s="10">
        <v>2</v>
      </c>
      <c r="AG118" s="10">
        <v>3</v>
      </c>
      <c r="AH118" s="10">
        <v>2</v>
      </c>
      <c r="AI118" s="11">
        <v>2</v>
      </c>
      <c r="AJ118" s="6">
        <f t="shared" si="3"/>
        <v>112</v>
      </c>
      <c r="AK118">
        <f t="shared" si="4"/>
        <v>77</v>
      </c>
      <c r="AL118">
        <f t="shared" si="5"/>
        <v>246.4</v>
      </c>
    </row>
    <row r="119" spans="1:38" x14ac:dyDescent="0.25">
      <c r="A119" s="21">
        <v>3</v>
      </c>
      <c r="B119" s="12">
        <v>3</v>
      </c>
      <c r="C119" s="21">
        <v>3</v>
      </c>
      <c r="D119" s="21">
        <v>4</v>
      </c>
      <c r="E119" s="12">
        <v>4</v>
      </c>
      <c r="F119" s="21">
        <v>4</v>
      </c>
      <c r="G119" s="21">
        <v>2</v>
      </c>
      <c r="H119" s="12">
        <v>4</v>
      </c>
      <c r="I119" s="21">
        <v>2</v>
      </c>
      <c r="J119" s="21">
        <v>3</v>
      </c>
      <c r="K119" s="21">
        <v>4</v>
      </c>
      <c r="L119" s="21">
        <v>4</v>
      </c>
      <c r="M119" s="21">
        <v>4</v>
      </c>
      <c r="N119" s="21">
        <v>4</v>
      </c>
      <c r="O119" s="21">
        <v>3</v>
      </c>
      <c r="P119" s="21">
        <v>4</v>
      </c>
      <c r="Q119" s="21">
        <v>4</v>
      </c>
      <c r="R119" s="21">
        <v>3</v>
      </c>
      <c r="S119" s="21">
        <v>3</v>
      </c>
      <c r="T119" s="12">
        <v>3</v>
      </c>
      <c r="U119" s="12">
        <v>2</v>
      </c>
      <c r="V119" s="12">
        <v>3</v>
      </c>
      <c r="W119" s="12">
        <v>3</v>
      </c>
      <c r="X119" s="21">
        <v>3</v>
      </c>
      <c r="Y119" s="12">
        <v>3</v>
      </c>
      <c r="Z119" s="12">
        <v>3</v>
      </c>
      <c r="AA119" s="12">
        <v>3</v>
      </c>
      <c r="AB119" s="12">
        <v>3</v>
      </c>
      <c r="AC119" s="12">
        <v>3</v>
      </c>
      <c r="AD119" s="12">
        <v>3</v>
      </c>
      <c r="AE119" s="12">
        <v>3</v>
      </c>
      <c r="AF119" s="12">
        <v>3</v>
      </c>
      <c r="AG119" s="12">
        <v>3</v>
      </c>
      <c r="AH119" s="12">
        <v>3</v>
      </c>
      <c r="AI119" s="13">
        <v>2</v>
      </c>
      <c r="AJ119" s="9">
        <f t="shared" si="3"/>
        <v>111</v>
      </c>
      <c r="AK119">
        <f t="shared" si="4"/>
        <v>76</v>
      </c>
      <c r="AL119">
        <f t="shared" si="5"/>
        <v>241.02857142857141</v>
      </c>
    </row>
    <row r="120" spans="1:38" x14ac:dyDescent="0.25">
      <c r="A120" s="20">
        <v>4</v>
      </c>
      <c r="B120" s="10">
        <v>4</v>
      </c>
      <c r="C120" s="20">
        <v>3</v>
      </c>
      <c r="D120" s="20">
        <v>3</v>
      </c>
      <c r="E120" s="10">
        <v>4</v>
      </c>
      <c r="F120" s="20">
        <v>3</v>
      </c>
      <c r="G120" s="20">
        <v>3</v>
      </c>
      <c r="H120" s="10">
        <v>3</v>
      </c>
      <c r="I120" s="20">
        <v>2</v>
      </c>
      <c r="J120" s="20">
        <v>1</v>
      </c>
      <c r="K120" s="20">
        <v>1</v>
      </c>
      <c r="L120" s="20">
        <v>4</v>
      </c>
      <c r="M120" s="20">
        <v>3</v>
      </c>
      <c r="N120" s="20">
        <v>4</v>
      </c>
      <c r="O120" s="20">
        <v>2</v>
      </c>
      <c r="P120" s="20">
        <v>4</v>
      </c>
      <c r="Q120" s="20">
        <v>3</v>
      </c>
      <c r="R120" s="20">
        <v>3</v>
      </c>
      <c r="S120" s="20">
        <v>3</v>
      </c>
      <c r="T120" s="10">
        <v>3</v>
      </c>
      <c r="U120" s="10">
        <v>1</v>
      </c>
      <c r="V120" s="10">
        <v>3</v>
      </c>
      <c r="W120" s="10">
        <v>3</v>
      </c>
      <c r="X120" s="20">
        <v>4</v>
      </c>
      <c r="Y120" s="10">
        <v>3</v>
      </c>
      <c r="Z120" s="10">
        <v>1</v>
      </c>
      <c r="AA120" s="10">
        <v>3</v>
      </c>
      <c r="AB120" s="10">
        <v>2</v>
      </c>
      <c r="AC120" s="10">
        <v>3</v>
      </c>
      <c r="AD120" s="10">
        <v>3</v>
      </c>
      <c r="AE120" s="10">
        <v>3</v>
      </c>
      <c r="AF120" s="10">
        <v>2</v>
      </c>
      <c r="AG120" s="10">
        <v>2</v>
      </c>
      <c r="AH120" s="10">
        <v>2</v>
      </c>
      <c r="AI120" s="11">
        <v>1</v>
      </c>
      <c r="AJ120" s="6">
        <f t="shared" si="3"/>
        <v>96</v>
      </c>
      <c r="AK120">
        <f t="shared" si="4"/>
        <v>61</v>
      </c>
      <c r="AL120">
        <f t="shared" si="5"/>
        <v>167.31428571428572</v>
      </c>
    </row>
    <row r="121" spans="1:38" x14ac:dyDescent="0.25">
      <c r="A121" s="21">
        <v>3</v>
      </c>
      <c r="B121" s="12">
        <v>3</v>
      </c>
      <c r="C121" s="21">
        <v>2</v>
      </c>
      <c r="D121" s="21">
        <v>4</v>
      </c>
      <c r="E121" s="12">
        <v>3</v>
      </c>
      <c r="F121" s="21">
        <v>3</v>
      </c>
      <c r="G121" s="21">
        <v>2</v>
      </c>
      <c r="H121" s="12">
        <v>2</v>
      </c>
      <c r="I121" s="21">
        <v>2</v>
      </c>
      <c r="J121" s="21">
        <v>3</v>
      </c>
      <c r="K121" s="21">
        <v>3</v>
      </c>
      <c r="L121" s="21">
        <v>4</v>
      </c>
      <c r="M121" s="21">
        <v>2</v>
      </c>
      <c r="N121" s="21">
        <v>2</v>
      </c>
      <c r="O121" s="21">
        <v>2</v>
      </c>
      <c r="P121" s="21">
        <v>3</v>
      </c>
      <c r="Q121" s="21">
        <v>3</v>
      </c>
      <c r="R121" s="21">
        <v>3</v>
      </c>
      <c r="S121" s="21">
        <v>1</v>
      </c>
      <c r="T121" s="12">
        <v>2</v>
      </c>
      <c r="U121" s="12">
        <v>3</v>
      </c>
      <c r="V121" s="12">
        <v>2</v>
      </c>
      <c r="W121" s="12">
        <v>1</v>
      </c>
      <c r="X121" s="21">
        <v>3</v>
      </c>
      <c r="Y121" s="12">
        <v>2</v>
      </c>
      <c r="Z121" s="12">
        <v>3</v>
      </c>
      <c r="AA121" s="12">
        <v>1</v>
      </c>
      <c r="AB121" s="12">
        <v>1</v>
      </c>
      <c r="AC121" s="12">
        <v>1</v>
      </c>
      <c r="AD121" s="12">
        <v>1</v>
      </c>
      <c r="AE121" s="12">
        <v>2</v>
      </c>
      <c r="AF121" s="12">
        <v>1</v>
      </c>
      <c r="AG121" s="12">
        <v>1</v>
      </c>
      <c r="AH121" s="12">
        <v>1</v>
      </c>
      <c r="AI121" s="13">
        <v>1</v>
      </c>
      <c r="AJ121" s="9">
        <f t="shared" si="3"/>
        <v>76</v>
      </c>
      <c r="AK121">
        <f t="shared" si="4"/>
        <v>41</v>
      </c>
      <c r="AL121">
        <f t="shared" si="5"/>
        <v>89.028571428571425</v>
      </c>
    </row>
    <row r="122" spans="1:38" x14ac:dyDescent="0.25">
      <c r="A122" s="18">
        <v>3</v>
      </c>
      <c r="B122" s="4">
        <v>2</v>
      </c>
      <c r="C122" s="18">
        <v>4</v>
      </c>
      <c r="D122" s="18">
        <v>4</v>
      </c>
      <c r="E122" s="4">
        <v>3</v>
      </c>
      <c r="F122" s="18">
        <v>4</v>
      </c>
      <c r="G122" s="18">
        <v>4</v>
      </c>
      <c r="H122" s="4">
        <v>4</v>
      </c>
      <c r="I122" s="18">
        <v>3</v>
      </c>
      <c r="J122" s="18">
        <v>2</v>
      </c>
      <c r="K122" s="18">
        <v>3</v>
      </c>
      <c r="L122" s="18">
        <v>4</v>
      </c>
      <c r="M122" s="18">
        <v>4</v>
      </c>
      <c r="N122" s="18">
        <v>4</v>
      </c>
      <c r="O122" s="18">
        <v>3</v>
      </c>
      <c r="P122" s="18">
        <v>4</v>
      </c>
      <c r="Q122" s="18">
        <v>3</v>
      </c>
      <c r="R122" s="18">
        <v>4</v>
      </c>
      <c r="S122" s="18">
        <v>1</v>
      </c>
      <c r="T122" s="4">
        <v>4</v>
      </c>
      <c r="U122" s="4">
        <v>3</v>
      </c>
      <c r="V122" s="4">
        <v>3</v>
      </c>
      <c r="W122" s="4">
        <v>2</v>
      </c>
      <c r="X122" s="18">
        <v>4</v>
      </c>
      <c r="Y122" s="4">
        <v>3</v>
      </c>
      <c r="Z122" s="4">
        <v>4</v>
      </c>
      <c r="AA122" s="4">
        <v>4</v>
      </c>
      <c r="AB122" s="4">
        <v>3</v>
      </c>
      <c r="AC122" s="4">
        <v>4</v>
      </c>
      <c r="AD122" s="4">
        <v>2</v>
      </c>
      <c r="AE122" s="4">
        <v>4</v>
      </c>
      <c r="AF122" s="4">
        <v>1</v>
      </c>
      <c r="AG122" s="4">
        <v>2</v>
      </c>
      <c r="AH122" s="4">
        <v>2</v>
      </c>
      <c r="AI122" s="5">
        <v>1</v>
      </c>
      <c r="AJ122" s="6">
        <f t="shared" si="3"/>
        <v>109</v>
      </c>
      <c r="AK122">
        <f t="shared" si="4"/>
        <v>74</v>
      </c>
      <c r="AL122">
        <f t="shared" si="5"/>
        <v>230.45714285714286</v>
      </c>
    </row>
    <row r="123" spans="1:38" x14ac:dyDescent="0.25">
      <c r="A123" s="19">
        <v>3</v>
      </c>
      <c r="B123" s="7">
        <v>2</v>
      </c>
      <c r="C123" s="19">
        <v>3</v>
      </c>
      <c r="D123" s="19">
        <v>4</v>
      </c>
      <c r="E123" s="7">
        <v>3</v>
      </c>
      <c r="F123" s="19">
        <v>4</v>
      </c>
      <c r="G123" s="19">
        <v>4</v>
      </c>
      <c r="H123" s="7">
        <v>4</v>
      </c>
      <c r="I123" s="19">
        <v>3</v>
      </c>
      <c r="J123" s="19">
        <v>2</v>
      </c>
      <c r="K123" s="19">
        <v>3</v>
      </c>
      <c r="L123" s="19">
        <v>3</v>
      </c>
      <c r="M123" s="19">
        <v>4</v>
      </c>
      <c r="N123" s="19">
        <v>4</v>
      </c>
      <c r="O123" s="19">
        <v>3</v>
      </c>
      <c r="P123" s="19">
        <v>4</v>
      </c>
      <c r="Q123" s="19">
        <v>3</v>
      </c>
      <c r="R123" s="19">
        <v>4</v>
      </c>
      <c r="S123" s="19">
        <v>1</v>
      </c>
      <c r="T123" s="7">
        <v>4</v>
      </c>
      <c r="U123" s="7">
        <v>3</v>
      </c>
      <c r="V123" s="7">
        <v>3</v>
      </c>
      <c r="W123" s="7">
        <v>2</v>
      </c>
      <c r="X123" s="19">
        <v>4</v>
      </c>
      <c r="Y123" s="7">
        <v>3</v>
      </c>
      <c r="Z123" s="7">
        <v>4</v>
      </c>
      <c r="AA123" s="7">
        <v>4</v>
      </c>
      <c r="AB123" s="7">
        <v>3</v>
      </c>
      <c r="AC123" s="7">
        <v>4</v>
      </c>
      <c r="AD123" s="7">
        <v>4</v>
      </c>
      <c r="AE123" s="7">
        <v>4</v>
      </c>
      <c r="AF123" s="7">
        <v>1</v>
      </c>
      <c r="AG123" s="7">
        <v>2</v>
      </c>
      <c r="AH123" s="7">
        <v>2</v>
      </c>
      <c r="AI123" s="8">
        <v>1</v>
      </c>
      <c r="AJ123" s="9">
        <f t="shared" si="3"/>
        <v>109</v>
      </c>
      <c r="AK123">
        <f t="shared" si="4"/>
        <v>74</v>
      </c>
      <c r="AL123">
        <f t="shared" si="5"/>
        <v>230.45714285714286</v>
      </c>
    </row>
    <row r="124" spans="1:38" x14ac:dyDescent="0.25">
      <c r="A124" s="18">
        <v>3</v>
      </c>
      <c r="B124" s="4">
        <v>3</v>
      </c>
      <c r="C124" s="18">
        <v>2</v>
      </c>
      <c r="D124" s="18">
        <v>4</v>
      </c>
      <c r="E124" s="4">
        <v>3</v>
      </c>
      <c r="F124" s="18">
        <v>4</v>
      </c>
      <c r="G124" s="18">
        <v>4</v>
      </c>
      <c r="H124" s="4">
        <v>3</v>
      </c>
      <c r="I124" s="18">
        <v>3</v>
      </c>
      <c r="J124" s="18">
        <v>3</v>
      </c>
      <c r="K124" s="18">
        <v>3</v>
      </c>
      <c r="L124" s="18">
        <v>4</v>
      </c>
      <c r="M124" s="18">
        <v>3</v>
      </c>
      <c r="N124" s="18">
        <v>3</v>
      </c>
      <c r="O124" s="18">
        <v>3</v>
      </c>
      <c r="P124" s="18">
        <v>3</v>
      </c>
      <c r="Q124" s="18">
        <v>3</v>
      </c>
      <c r="R124" s="18">
        <v>4</v>
      </c>
      <c r="S124" s="18">
        <v>2</v>
      </c>
      <c r="T124" s="4">
        <v>2</v>
      </c>
      <c r="U124" s="4">
        <v>3</v>
      </c>
      <c r="V124" s="4">
        <v>2</v>
      </c>
      <c r="W124" s="4">
        <v>2</v>
      </c>
      <c r="X124" s="18">
        <v>4</v>
      </c>
      <c r="Y124" s="4">
        <v>3</v>
      </c>
      <c r="Z124" s="4">
        <v>2</v>
      </c>
      <c r="AA124" s="4">
        <v>3</v>
      </c>
      <c r="AB124" s="4">
        <v>2</v>
      </c>
      <c r="AC124" s="4">
        <v>3</v>
      </c>
      <c r="AD124" s="4">
        <v>2</v>
      </c>
      <c r="AE124" s="4">
        <v>3</v>
      </c>
      <c r="AF124" s="4">
        <v>2</v>
      </c>
      <c r="AG124" s="4">
        <v>3</v>
      </c>
      <c r="AH124" s="4">
        <v>2</v>
      </c>
      <c r="AI124" s="5">
        <v>2</v>
      </c>
      <c r="AJ124" s="6">
        <f t="shared" si="3"/>
        <v>100</v>
      </c>
      <c r="AK124">
        <f t="shared" si="4"/>
        <v>65</v>
      </c>
      <c r="AL124">
        <f t="shared" si="5"/>
        <v>185.71428571428572</v>
      </c>
    </row>
    <row r="125" spans="1:38" x14ac:dyDescent="0.25">
      <c r="A125" s="19">
        <v>2</v>
      </c>
      <c r="B125" s="7">
        <v>3</v>
      </c>
      <c r="C125" s="19">
        <v>2</v>
      </c>
      <c r="D125" s="19">
        <v>4</v>
      </c>
      <c r="E125" s="7">
        <v>3</v>
      </c>
      <c r="F125" s="19">
        <v>3</v>
      </c>
      <c r="G125" s="19">
        <v>3</v>
      </c>
      <c r="H125" s="7">
        <v>2</v>
      </c>
      <c r="I125" s="19">
        <v>2</v>
      </c>
      <c r="J125" s="19">
        <v>3</v>
      </c>
      <c r="K125" s="19">
        <v>2</v>
      </c>
      <c r="L125" s="19">
        <v>4</v>
      </c>
      <c r="M125" s="19">
        <v>3</v>
      </c>
      <c r="N125" s="19">
        <v>4</v>
      </c>
      <c r="O125" s="19">
        <v>2</v>
      </c>
      <c r="P125" s="19">
        <v>3</v>
      </c>
      <c r="Q125" s="19">
        <v>3</v>
      </c>
      <c r="R125" s="19">
        <v>3</v>
      </c>
      <c r="S125" s="19">
        <v>1</v>
      </c>
      <c r="T125" s="7">
        <v>4</v>
      </c>
      <c r="U125" s="7">
        <v>2</v>
      </c>
      <c r="V125" s="7">
        <v>3</v>
      </c>
      <c r="W125" s="7">
        <v>3</v>
      </c>
      <c r="X125" s="19">
        <v>4</v>
      </c>
      <c r="Y125" s="7">
        <v>3</v>
      </c>
      <c r="Z125" s="7">
        <v>3</v>
      </c>
      <c r="AA125" s="7">
        <v>3</v>
      </c>
      <c r="AB125" s="7">
        <v>3</v>
      </c>
      <c r="AC125" s="7">
        <v>4</v>
      </c>
      <c r="AD125" s="7">
        <v>3</v>
      </c>
      <c r="AE125" s="7">
        <v>3</v>
      </c>
      <c r="AF125" s="7">
        <v>1</v>
      </c>
      <c r="AG125" s="7">
        <v>3</v>
      </c>
      <c r="AH125" s="7">
        <v>3</v>
      </c>
      <c r="AI125" s="8">
        <v>1</v>
      </c>
      <c r="AJ125" s="9">
        <f t="shared" si="3"/>
        <v>98</v>
      </c>
      <c r="AK125">
        <f t="shared" si="4"/>
        <v>63</v>
      </c>
      <c r="AL125">
        <f t="shared" si="5"/>
        <v>176.39999999999998</v>
      </c>
    </row>
    <row r="126" spans="1:38" x14ac:dyDescent="0.25">
      <c r="A126" s="18">
        <v>3</v>
      </c>
      <c r="B126" s="4">
        <v>3</v>
      </c>
      <c r="C126" s="18">
        <v>3</v>
      </c>
      <c r="D126" s="18">
        <v>2</v>
      </c>
      <c r="E126" s="4">
        <v>3</v>
      </c>
      <c r="F126" s="18">
        <v>3</v>
      </c>
      <c r="G126" s="18">
        <v>3</v>
      </c>
      <c r="H126" s="4">
        <v>4</v>
      </c>
      <c r="I126" s="18">
        <v>3</v>
      </c>
      <c r="J126" s="18">
        <v>4</v>
      </c>
      <c r="K126" s="18">
        <v>3</v>
      </c>
      <c r="L126" s="18">
        <v>3</v>
      </c>
      <c r="M126" s="18">
        <v>3</v>
      </c>
      <c r="N126" s="18">
        <v>2</v>
      </c>
      <c r="O126" s="18">
        <v>2</v>
      </c>
      <c r="P126" s="18">
        <v>2</v>
      </c>
      <c r="Q126" s="18">
        <v>2</v>
      </c>
      <c r="R126" s="18">
        <v>2</v>
      </c>
      <c r="S126" s="18">
        <v>2</v>
      </c>
      <c r="T126" s="4">
        <v>2</v>
      </c>
      <c r="U126" s="4">
        <v>3</v>
      </c>
      <c r="V126" s="4">
        <v>2</v>
      </c>
      <c r="W126" s="4">
        <v>2</v>
      </c>
      <c r="X126" s="18">
        <v>2</v>
      </c>
      <c r="Y126" s="4">
        <v>2</v>
      </c>
      <c r="Z126" s="4">
        <v>2</v>
      </c>
      <c r="AA126" s="4">
        <v>2</v>
      </c>
      <c r="AB126" s="4">
        <v>1</v>
      </c>
      <c r="AC126" s="4">
        <v>2</v>
      </c>
      <c r="AD126" s="4">
        <v>2</v>
      </c>
      <c r="AE126" s="4">
        <v>2</v>
      </c>
      <c r="AF126" s="4">
        <v>2</v>
      </c>
      <c r="AG126" s="4">
        <v>3</v>
      </c>
      <c r="AH126" s="4">
        <v>2</v>
      </c>
      <c r="AI126" s="5">
        <v>2</v>
      </c>
      <c r="AJ126" s="6">
        <f t="shared" si="3"/>
        <v>85</v>
      </c>
      <c r="AK126">
        <f t="shared" si="4"/>
        <v>50</v>
      </c>
      <c r="AL126">
        <f t="shared" si="5"/>
        <v>121.42857142857142</v>
      </c>
    </row>
    <row r="127" spans="1:38" x14ac:dyDescent="0.25">
      <c r="A127" s="21">
        <v>2</v>
      </c>
      <c r="B127" s="12">
        <v>1</v>
      </c>
      <c r="C127" s="21">
        <v>3</v>
      </c>
      <c r="D127" s="21">
        <v>1</v>
      </c>
      <c r="E127" s="12">
        <v>2</v>
      </c>
      <c r="F127" s="21">
        <v>1</v>
      </c>
      <c r="G127" s="21">
        <v>2</v>
      </c>
      <c r="H127" s="12">
        <v>2</v>
      </c>
      <c r="I127" s="21">
        <v>4</v>
      </c>
      <c r="J127" s="21">
        <v>3</v>
      </c>
      <c r="K127" s="21">
        <v>1</v>
      </c>
      <c r="L127" s="21">
        <v>2</v>
      </c>
      <c r="M127" s="21">
        <v>2</v>
      </c>
      <c r="N127" s="21">
        <v>3</v>
      </c>
      <c r="O127" s="21">
        <v>1</v>
      </c>
      <c r="P127" s="21">
        <v>2</v>
      </c>
      <c r="Q127" s="21">
        <v>4</v>
      </c>
      <c r="R127" s="21">
        <v>4</v>
      </c>
      <c r="S127" s="21">
        <v>1</v>
      </c>
      <c r="T127" s="12">
        <v>3</v>
      </c>
      <c r="U127" s="12">
        <v>1</v>
      </c>
      <c r="V127" s="12">
        <v>3</v>
      </c>
      <c r="W127" s="12">
        <v>1</v>
      </c>
      <c r="X127" s="21">
        <v>3</v>
      </c>
      <c r="Y127" s="12">
        <v>3</v>
      </c>
      <c r="Z127" s="12">
        <v>3</v>
      </c>
      <c r="AA127" s="12">
        <v>2</v>
      </c>
      <c r="AB127" s="12">
        <v>4</v>
      </c>
      <c r="AC127" s="12">
        <v>3</v>
      </c>
      <c r="AD127" s="12">
        <v>1</v>
      </c>
      <c r="AE127" s="12">
        <v>3</v>
      </c>
      <c r="AF127" s="12">
        <v>1</v>
      </c>
      <c r="AG127" s="12">
        <v>3</v>
      </c>
      <c r="AH127" s="12">
        <v>4</v>
      </c>
      <c r="AI127" s="13">
        <v>1</v>
      </c>
      <c r="AJ127" s="9">
        <f t="shared" si="3"/>
        <v>80</v>
      </c>
      <c r="AK127">
        <f t="shared" si="4"/>
        <v>45</v>
      </c>
      <c r="AL127">
        <f t="shared" si="5"/>
        <v>102.85714285714285</v>
      </c>
    </row>
    <row r="128" spans="1:38" x14ac:dyDescent="0.25">
      <c r="A128" s="20">
        <v>3</v>
      </c>
      <c r="B128" s="10">
        <v>3</v>
      </c>
      <c r="C128" s="20">
        <v>3</v>
      </c>
      <c r="D128" s="20">
        <v>3</v>
      </c>
      <c r="E128" s="10">
        <v>2</v>
      </c>
      <c r="F128" s="20">
        <v>2</v>
      </c>
      <c r="G128" s="20">
        <v>2</v>
      </c>
      <c r="H128" s="10">
        <v>2</v>
      </c>
      <c r="I128" s="20">
        <v>3</v>
      </c>
      <c r="J128" s="20">
        <v>3</v>
      </c>
      <c r="K128" s="20">
        <v>2</v>
      </c>
      <c r="L128" s="20">
        <v>4</v>
      </c>
      <c r="M128" s="20">
        <v>2</v>
      </c>
      <c r="N128" s="20">
        <v>3</v>
      </c>
      <c r="O128" s="20">
        <v>2</v>
      </c>
      <c r="P128" s="20">
        <v>3</v>
      </c>
      <c r="Q128" s="20">
        <v>3</v>
      </c>
      <c r="R128" s="20">
        <v>4</v>
      </c>
      <c r="S128" s="20">
        <v>1</v>
      </c>
      <c r="T128" s="10">
        <v>3</v>
      </c>
      <c r="U128" s="10">
        <v>2</v>
      </c>
      <c r="V128" s="10">
        <v>4</v>
      </c>
      <c r="W128" s="10">
        <v>2</v>
      </c>
      <c r="X128" s="20">
        <v>4</v>
      </c>
      <c r="Y128" s="10">
        <v>2</v>
      </c>
      <c r="Z128" s="10">
        <v>3</v>
      </c>
      <c r="AA128" s="10">
        <v>2</v>
      </c>
      <c r="AB128" s="10">
        <v>2</v>
      </c>
      <c r="AC128" s="10">
        <v>3</v>
      </c>
      <c r="AD128" s="10">
        <v>2</v>
      </c>
      <c r="AE128" s="10">
        <v>3</v>
      </c>
      <c r="AF128" s="10">
        <v>2</v>
      </c>
      <c r="AG128" s="10">
        <v>3</v>
      </c>
      <c r="AH128" s="10">
        <v>1</v>
      </c>
      <c r="AI128" s="11">
        <v>3</v>
      </c>
      <c r="AJ128" s="6">
        <f t="shared" si="3"/>
        <v>91</v>
      </c>
      <c r="AK128">
        <f t="shared" si="4"/>
        <v>56</v>
      </c>
      <c r="AL128">
        <f t="shared" si="5"/>
        <v>145.6</v>
      </c>
    </row>
    <row r="129" spans="1:38" x14ac:dyDescent="0.25">
      <c r="A129" s="21">
        <v>4</v>
      </c>
      <c r="B129" s="12">
        <v>3</v>
      </c>
      <c r="C129" s="21">
        <v>3</v>
      </c>
      <c r="D129" s="21">
        <v>4</v>
      </c>
      <c r="E129" s="12">
        <v>3</v>
      </c>
      <c r="F129" s="21">
        <v>4</v>
      </c>
      <c r="G129" s="21">
        <v>4</v>
      </c>
      <c r="H129" s="12">
        <v>4</v>
      </c>
      <c r="I129" s="21">
        <v>3</v>
      </c>
      <c r="J129" s="21">
        <v>2</v>
      </c>
      <c r="K129" s="21">
        <v>4</v>
      </c>
      <c r="L129" s="21">
        <v>4</v>
      </c>
      <c r="M129" s="21">
        <v>3</v>
      </c>
      <c r="N129" s="21">
        <v>4</v>
      </c>
      <c r="O129" s="21">
        <v>2</v>
      </c>
      <c r="P129" s="21">
        <v>4</v>
      </c>
      <c r="Q129" s="21">
        <v>4</v>
      </c>
      <c r="R129" s="21">
        <v>4</v>
      </c>
      <c r="S129" s="21">
        <v>2</v>
      </c>
      <c r="T129" s="12">
        <v>4</v>
      </c>
      <c r="U129" s="12">
        <v>1</v>
      </c>
      <c r="V129" s="12">
        <v>4</v>
      </c>
      <c r="W129" s="12">
        <v>2</v>
      </c>
      <c r="X129" s="21">
        <v>4</v>
      </c>
      <c r="Y129" s="12">
        <v>2</v>
      </c>
      <c r="Z129" s="12">
        <v>1</v>
      </c>
      <c r="AA129" s="12">
        <v>4</v>
      </c>
      <c r="AB129" s="12">
        <v>2</v>
      </c>
      <c r="AC129" s="12">
        <v>3</v>
      </c>
      <c r="AD129" s="12">
        <v>2</v>
      </c>
      <c r="AE129" s="12">
        <v>3</v>
      </c>
      <c r="AF129" s="12">
        <v>2</v>
      </c>
      <c r="AG129" s="12">
        <v>3</v>
      </c>
      <c r="AH129" s="12">
        <v>2</v>
      </c>
      <c r="AI129" s="13">
        <v>1</v>
      </c>
      <c r="AJ129" s="9">
        <f t="shared" si="3"/>
        <v>105</v>
      </c>
      <c r="AK129">
        <f t="shared" si="4"/>
        <v>70</v>
      </c>
      <c r="AL129">
        <f t="shared" si="5"/>
        <v>210</v>
      </c>
    </row>
    <row r="130" spans="1:38" x14ac:dyDescent="0.25">
      <c r="A130" s="18">
        <v>4</v>
      </c>
      <c r="B130" s="4">
        <v>4</v>
      </c>
      <c r="C130" s="18">
        <v>3</v>
      </c>
      <c r="D130" s="18">
        <v>2</v>
      </c>
      <c r="E130" s="4">
        <v>3</v>
      </c>
      <c r="F130" s="18">
        <v>2</v>
      </c>
      <c r="G130" s="18">
        <v>2</v>
      </c>
      <c r="H130" s="4">
        <v>2</v>
      </c>
      <c r="I130" s="18">
        <v>3</v>
      </c>
      <c r="J130" s="18">
        <v>3</v>
      </c>
      <c r="K130" s="18">
        <v>4</v>
      </c>
      <c r="L130" s="18">
        <v>3</v>
      </c>
      <c r="M130" s="18">
        <v>4</v>
      </c>
      <c r="N130" s="18">
        <v>4</v>
      </c>
      <c r="O130" s="18">
        <v>4</v>
      </c>
      <c r="P130" s="18">
        <v>1</v>
      </c>
      <c r="Q130" s="18">
        <v>3</v>
      </c>
      <c r="R130" s="18">
        <v>4</v>
      </c>
      <c r="S130" s="18">
        <v>1</v>
      </c>
      <c r="T130" s="4">
        <v>3</v>
      </c>
      <c r="U130" s="4">
        <v>2</v>
      </c>
      <c r="V130" s="4">
        <v>3</v>
      </c>
      <c r="W130" s="4">
        <v>1</v>
      </c>
      <c r="X130" s="18">
        <v>4</v>
      </c>
      <c r="Y130" s="4">
        <v>4</v>
      </c>
      <c r="Z130" s="4">
        <v>3</v>
      </c>
      <c r="AA130" s="4">
        <v>3</v>
      </c>
      <c r="AB130" s="4">
        <v>3</v>
      </c>
      <c r="AC130" s="4">
        <v>3</v>
      </c>
      <c r="AD130" s="4">
        <v>2</v>
      </c>
      <c r="AE130" s="4">
        <v>3</v>
      </c>
      <c r="AF130" s="4">
        <v>3</v>
      </c>
      <c r="AG130" s="4">
        <v>2</v>
      </c>
      <c r="AH130" s="4">
        <v>2</v>
      </c>
      <c r="AI130" s="5">
        <v>2</v>
      </c>
      <c r="AJ130" s="6">
        <f t="shared" ref="AJ130:AJ193" si="6">SUM(A130:AI130)</f>
        <v>99</v>
      </c>
      <c r="AK130">
        <f t="shared" si="4"/>
        <v>64</v>
      </c>
      <c r="AL130">
        <f t="shared" si="5"/>
        <v>181.02857142857144</v>
      </c>
    </row>
    <row r="131" spans="1:38" x14ac:dyDescent="0.25">
      <c r="A131" s="19">
        <v>3</v>
      </c>
      <c r="B131" s="7">
        <v>3</v>
      </c>
      <c r="C131" s="19">
        <v>3</v>
      </c>
      <c r="D131" s="19">
        <v>4</v>
      </c>
      <c r="E131" s="7">
        <v>2</v>
      </c>
      <c r="F131" s="19">
        <v>4</v>
      </c>
      <c r="G131" s="19">
        <v>3</v>
      </c>
      <c r="H131" s="7">
        <v>3</v>
      </c>
      <c r="I131" s="19">
        <v>3</v>
      </c>
      <c r="J131" s="19">
        <v>3</v>
      </c>
      <c r="K131" s="19">
        <v>4</v>
      </c>
      <c r="L131" s="19">
        <v>4</v>
      </c>
      <c r="M131" s="19">
        <v>4</v>
      </c>
      <c r="N131" s="19">
        <v>4</v>
      </c>
      <c r="O131" s="19">
        <v>3</v>
      </c>
      <c r="P131" s="19">
        <v>1</v>
      </c>
      <c r="Q131" s="19">
        <v>4</v>
      </c>
      <c r="R131" s="19">
        <v>4</v>
      </c>
      <c r="S131" s="19">
        <v>1</v>
      </c>
      <c r="T131" s="7">
        <v>2</v>
      </c>
      <c r="U131" s="7">
        <v>3</v>
      </c>
      <c r="V131" s="7">
        <v>3</v>
      </c>
      <c r="W131" s="7">
        <v>1</v>
      </c>
      <c r="X131" s="19">
        <v>2</v>
      </c>
      <c r="Y131" s="7">
        <v>2</v>
      </c>
      <c r="Z131" s="7">
        <v>2</v>
      </c>
      <c r="AA131" s="7">
        <v>2</v>
      </c>
      <c r="AB131" s="7">
        <v>2</v>
      </c>
      <c r="AC131" s="7">
        <v>2</v>
      </c>
      <c r="AD131" s="7">
        <v>2</v>
      </c>
      <c r="AE131" s="7">
        <v>2</v>
      </c>
      <c r="AF131" s="7">
        <v>2</v>
      </c>
      <c r="AG131" s="7">
        <v>2</v>
      </c>
      <c r="AH131" s="7">
        <v>2</v>
      </c>
      <c r="AI131" s="8">
        <v>2</v>
      </c>
      <c r="AJ131" s="9">
        <f t="shared" si="6"/>
        <v>93</v>
      </c>
      <c r="AK131">
        <f t="shared" ref="AK131:AK194" si="7">AJ131-35</f>
        <v>58</v>
      </c>
      <c r="AL131">
        <f t="shared" ref="AL131:AL194" si="8">AJ131/35*AK131</f>
        <v>154.1142857142857</v>
      </c>
    </row>
    <row r="132" spans="1:38" x14ac:dyDescent="0.25">
      <c r="A132" s="18">
        <v>1</v>
      </c>
      <c r="B132" s="4">
        <v>1</v>
      </c>
      <c r="C132" s="18">
        <v>4</v>
      </c>
      <c r="D132" s="18">
        <v>4</v>
      </c>
      <c r="E132" s="4">
        <v>3</v>
      </c>
      <c r="F132" s="18">
        <v>1</v>
      </c>
      <c r="G132" s="18">
        <v>2</v>
      </c>
      <c r="H132" s="4">
        <v>3</v>
      </c>
      <c r="I132" s="18">
        <v>2</v>
      </c>
      <c r="J132" s="18">
        <v>2</v>
      </c>
      <c r="K132" s="18">
        <v>1</v>
      </c>
      <c r="L132" s="18">
        <v>3</v>
      </c>
      <c r="M132" s="18">
        <v>2</v>
      </c>
      <c r="N132" s="18">
        <v>3</v>
      </c>
      <c r="O132" s="18">
        <v>4</v>
      </c>
      <c r="P132" s="18">
        <v>3</v>
      </c>
      <c r="Q132" s="18">
        <v>3</v>
      </c>
      <c r="R132" s="18">
        <v>4</v>
      </c>
      <c r="S132" s="18">
        <v>1</v>
      </c>
      <c r="T132" s="4">
        <v>1</v>
      </c>
      <c r="U132" s="4">
        <v>3</v>
      </c>
      <c r="V132" s="4">
        <v>3</v>
      </c>
      <c r="W132" s="4">
        <v>2</v>
      </c>
      <c r="X132" s="18">
        <v>3</v>
      </c>
      <c r="Y132" s="4">
        <v>4</v>
      </c>
      <c r="Z132" s="4">
        <v>1</v>
      </c>
      <c r="AA132" s="4">
        <v>3</v>
      </c>
      <c r="AB132" s="4">
        <v>2</v>
      </c>
      <c r="AC132" s="4">
        <v>3</v>
      </c>
      <c r="AD132" s="4">
        <v>2</v>
      </c>
      <c r="AE132" s="4">
        <v>1</v>
      </c>
      <c r="AF132" s="4">
        <v>3</v>
      </c>
      <c r="AG132" s="4">
        <v>2</v>
      </c>
      <c r="AH132" s="4">
        <v>2</v>
      </c>
      <c r="AI132" s="5">
        <v>4</v>
      </c>
      <c r="AJ132" s="6">
        <f t="shared" si="6"/>
        <v>86</v>
      </c>
      <c r="AK132">
        <f t="shared" si="7"/>
        <v>51</v>
      </c>
      <c r="AL132">
        <f t="shared" si="8"/>
        <v>125.31428571428572</v>
      </c>
    </row>
    <row r="133" spans="1:38" x14ac:dyDescent="0.25">
      <c r="A133" s="19">
        <v>3</v>
      </c>
      <c r="B133" s="7">
        <v>2</v>
      </c>
      <c r="C133" s="19">
        <v>3</v>
      </c>
      <c r="D133" s="19">
        <v>2</v>
      </c>
      <c r="E133" s="7">
        <v>2</v>
      </c>
      <c r="F133" s="19">
        <v>3</v>
      </c>
      <c r="G133" s="19">
        <v>2</v>
      </c>
      <c r="H133" s="7">
        <v>3</v>
      </c>
      <c r="I133" s="19">
        <v>2</v>
      </c>
      <c r="J133" s="19">
        <v>3</v>
      </c>
      <c r="K133" s="19">
        <v>3</v>
      </c>
      <c r="L133" s="19">
        <v>2</v>
      </c>
      <c r="M133" s="19">
        <v>2</v>
      </c>
      <c r="N133" s="19">
        <v>2</v>
      </c>
      <c r="O133" s="19">
        <v>3</v>
      </c>
      <c r="P133" s="19">
        <v>3</v>
      </c>
      <c r="Q133" s="19">
        <v>3</v>
      </c>
      <c r="R133" s="19">
        <v>2</v>
      </c>
      <c r="S133" s="19">
        <v>2</v>
      </c>
      <c r="T133" s="7">
        <v>2</v>
      </c>
      <c r="U133" s="7">
        <v>2</v>
      </c>
      <c r="V133" s="7">
        <v>3</v>
      </c>
      <c r="W133" s="7">
        <v>2</v>
      </c>
      <c r="X133" s="19">
        <v>2</v>
      </c>
      <c r="Y133" s="7">
        <v>3</v>
      </c>
      <c r="Z133" s="7">
        <v>3</v>
      </c>
      <c r="AA133" s="7">
        <v>2</v>
      </c>
      <c r="AB133" s="7">
        <v>2</v>
      </c>
      <c r="AC133" s="7">
        <v>3</v>
      </c>
      <c r="AD133" s="7">
        <v>3</v>
      </c>
      <c r="AE133" s="7">
        <v>2</v>
      </c>
      <c r="AF133" s="7">
        <v>2</v>
      </c>
      <c r="AG133" s="7">
        <v>2</v>
      </c>
      <c r="AH133" s="7">
        <v>3</v>
      </c>
      <c r="AI133" s="8">
        <v>3</v>
      </c>
      <c r="AJ133" s="9">
        <f t="shared" si="6"/>
        <v>86</v>
      </c>
      <c r="AK133">
        <f t="shared" si="7"/>
        <v>51</v>
      </c>
      <c r="AL133">
        <f t="shared" si="8"/>
        <v>125.31428571428572</v>
      </c>
    </row>
    <row r="134" spans="1:38" x14ac:dyDescent="0.25">
      <c r="A134" s="18">
        <v>3</v>
      </c>
      <c r="B134" s="4">
        <v>3</v>
      </c>
      <c r="C134" s="18">
        <v>2</v>
      </c>
      <c r="D134" s="18">
        <v>4</v>
      </c>
      <c r="E134" s="4">
        <v>3</v>
      </c>
      <c r="F134" s="18">
        <v>3</v>
      </c>
      <c r="G134" s="18">
        <v>4</v>
      </c>
      <c r="H134" s="4">
        <v>3</v>
      </c>
      <c r="I134" s="18">
        <v>3</v>
      </c>
      <c r="J134" s="18">
        <v>3</v>
      </c>
      <c r="K134" s="18">
        <v>3</v>
      </c>
      <c r="L134" s="18">
        <v>3</v>
      </c>
      <c r="M134" s="18">
        <v>3</v>
      </c>
      <c r="N134" s="18">
        <v>3</v>
      </c>
      <c r="O134" s="18">
        <v>3</v>
      </c>
      <c r="P134" s="18">
        <v>3</v>
      </c>
      <c r="Q134" s="18">
        <v>3</v>
      </c>
      <c r="R134" s="18">
        <v>3</v>
      </c>
      <c r="S134" s="18">
        <v>1</v>
      </c>
      <c r="T134" s="4">
        <v>3</v>
      </c>
      <c r="U134" s="4">
        <v>3</v>
      </c>
      <c r="V134" s="4">
        <v>3</v>
      </c>
      <c r="W134" s="4">
        <v>2</v>
      </c>
      <c r="X134" s="18">
        <v>3</v>
      </c>
      <c r="Y134" s="4">
        <v>3</v>
      </c>
      <c r="Z134" s="4">
        <v>3</v>
      </c>
      <c r="AA134" s="4">
        <v>3</v>
      </c>
      <c r="AB134" s="4">
        <v>3</v>
      </c>
      <c r="AC134" s="4">
        <v>3</v>
      </c>
      <c r="AD134" s="4">
        <v>2</v>
      </c>
      <c r="AE134" s="4">
        <v>3</v>
      </c>
      <c r="AF134" s="4">
        <v>2</v>
      </c>
      <c r="AG134" s="4">
        <v>3</v>
      </c>
      <c r="AH134" s="4">
        <v>2</v>
      </c>
      <c r="AI134" s="5">
        <v>3</v>
      </c>
      <c r="AJ134" s="6">
        <f t="shared" si="6"/>
        <v>100</v>
      </c>
      <c r="AK134">
        <f t="shared" si="7"/>
        <v>65</v>
      </c>
      <c r="AL134">
        <f t="shared" si="8"/>
        <v>185.71428571428572</v>
      </c>
    </row>
    <row r="135" spans="1:38" x14ac:dyDescent="0.25">
      <c r="A135" s="19">
        <v>3</v>
      </c>
      <c r="B135" s="7">
        <v>3</v>
      </c>
      <c r="C135" s="19">
        <v>2</v>
      </c>
      <c r="D135" s="19">
        <v>3</v>
      </c>
      <c r="E135" s="7">
        <v>1</v>
      </c>
      <c r="F135" s="19">
        <v>4</v>
      </c>
      <c r="G135" s="19">
        <v>4</v>
      </c>
      <c r="H135" s="7">
        <v>4</v>
      </c>
      <c r="I135" s="19">
        <v>4</v>
      </c>
      <c r="J135" s="19">
        <v>3</v>
      </c>
      <c r="K135" s="19">
        <v>3</v>
      </c>
      <c r="L135" s="19">
        <v>3</v>
      </c>
      <c r="M135" s="19">
        <v>4</v>
      </c>
      <c r="N135" s="19">
        <v>4</v>
      </c>
      <c r="O135" s="19">
        <v>4</v>
      </c>
      <c r="P135" s="19">
        <v>4</v>
      </c>
      <c r="Q135" s="19">
        <v>4</v>
      </c>
      <c r="R135" s="19">
        <v>2</v>
      </c>
      <c r="S135" s="19">
        <v>2</v>
      </c>
      <c r="T135" s="7">
        <v>1</v>
      </c>
      <c r="U135" s="7">
        <v>2</v>
      </c>
      <c r="V135" s="7">
        <v>2</v>
      </c>
      <c r="W135" s="7">
        <v>3</v>
      </c>
      <c r="X135" s="19">
        <v>3</v>
      </c>
      <c r="Y135" s="7">
        <v>3</v>
      </c>
      <c r="Z135" s="7">
        <v>3</v>
      </c>
      <c r="AA135" s="7">
        <v>3</v>
      </c>
      <c r="AB135" s="7">
        <v>3</v>
      </c>
      <c r="AC135" s="7">
        <v>3</v>
      </c>
      <c r="AD135" s="7">
        <v>3</v>
      </c>
      <c r="AE135" s="7">
        <v>3</v>
      </c>
      <c r="AF135" s="7">
        <v>3</v>
      </c>
      <c r="AG135" s="7">
        <v>3</v>
      </c>
      <c r="AH135" s="7">
        <v>3</v>
      </c>
      <c r="AI135" s="8">
        <v>3</v>
      </c>
      <c r="AJ135" s="9">
        <f t="shared" si="6"/>
        <v>105</v>
      </c>
      <c r="AK135">
        <f t="shared" si="7"/>
        <v>70</v>
      </c>
      <c r="AL135">
        <f t="shared" si="8"/>
        <v>210</v>
      </c>
    </row>
    <row r="136" spans="1:38" x14ac:dyDescent="0.25">
      <c r="A136" s="18">
        <v>3</v>
      </c>
      <c r="B136" s="4">
        <v>3</v>
      </c>
      <c r="C136" s="18">
        <v>3</v>
      </c>
      <c r="D136" s="18">
        <v>3</v>
      </c>
      <c r="E136" s="4">
        <v>3</v>
      </c>
      <c r="F136" s="18">
        <v>3</v>
      </c>
      <c r="G136" s="18">
        <v>3</v>
      </c>
      <c r="H136" s="4">
        <v>3</v>
      </c>
      <c r="I136" s="18">
        <v>3</v>
      </c>
      <c r="J136" s="18">
        <v>3</v>
      </c>
      <c r="K136" s="18">
        <v>3</v>
      </c>
      <c r="L136" s="18">
        <v>3</v>
      </c>
      <c r="M136" s="18">
        <v>3</v>
      </c>
      <c r="N136" s="18">
        <v>3</v>
      </c>
      <c r="O136" s="18">
        <v>3</v>
      </c>
      <c r="P136" s="18">
        <v>3</v>
      </c>
      <c r="Q136" s="18">
        <v>3</v>
      </c>
      <c r="R136" s="18">
        <v>2</v>
      </c>
      <c r="S136" s="18">
        <v>2</v>
      </c>
      <c r="T136" s="4">
        <v>2</v>
      </c>
      <c r="U136" s="4">
        <v>2</v>
      </c>
      <c r="V136" s="4">
        <v>2</v>
      </c>
      <c r="W136" s="4">
        <v>2</v>
      </c>
      <c r="X136" s="18">
        <v>2</v>
      </c>
      <c r="Y136" s="4">
        <v>2</v>
      </c>
      <c r="Z136" s="4">
        <v>2</v>
      </c>
      <c r="AA136" s="4">
        <v>2</v>
      </c>
      <c r="AB136" s="4">
        <v>2</v>
      </c>
      <c r="AC136" s="4">
        <v>2</v>
      </c>
      <c r="AD136" s="4">
        <v>2</v>
      </c>
      <c r="AE136" s="4">
        <v>2</v>
      </c>
      <c r="AF136" s="4">
        <v>2</v>
      </c>
      <c r="AG136" s="4">
        <v>2</v>
      </c>
      <c r="AH136" s="4">
        <v>2</v>
      </c>
      <c r="AI136" s="5">
        <v>2</v>
      </c>
      <c r="AJ136" s="6">
        <f t="shared" si="6"/>
        <v>87</v>
      </c>
      <c r="AK136">
        <f t="shared" si="7"/>
        <v>52</v>
      </c>
      <c r="AL136">
        <f t="shared" si="8"/>
        <v>129.25714285714287</v>
      </c>
    </row>
    <row r="137" spans="1:38" x14ac:dyDescent="0.25">
      <c r="A137" s="19">
        <v>3</v>
      </c>
      <c r="B137" s="7">
        <v>3</v>
      </c>
      <c r="C137" s="19">
        <v>3</v>
      </c>
      <c r="D137" s="19">
        <v>4</v>
      </c>
      <c r="E137" s="7">
        <v>3</v>
      </c>
      <c r="F137" s="19">
        <v>4</v>
      </c>
      <c r="G137" s="19">
        <v>3</v>
      </c>
      <c r="H137" s="7">
        <v>3</v>
      </c>
      <c r="I137" s="19">
        <v>4</v>
      </c>
      <c r="J137" s="19">
        <v>4</v>
      </c>
      <c r="K137" s="19">
        <v>3</v>
      </c>
      <c r="L137" s="19">
        <v>4</v>
      </c>
      <c r="M137" s="19">
        <v>4</v>
      </c>
      <c r="N137" s="19">
        <v>3</v>
      </c>
      <c r="O137" s="19">
        <v>3</v>
      </c>
      <c r="P137" s="19">
        <v>4</v>
      </c>
      <c r="Q137" s="19">
        <v>4</v>
      </c>
      <c r="R137" s="19">
        <v>4</v>
      </c>
      <c r="S137" s="19">
        <v>2</v>
      </c>
      <c r="T137" s="7">
        <v>4</v>
      </c>
      <c r="U137" s="7">
        <v>3</v>
      </c>
      <c r="V137" s="7">
        <v>4</v>
      </c>
      <c r="W137" s="7">
        <v>3</v>
      </c>
      <c r="X137" s="19">
        <v>4</v>
      </c>
      <c r="Y137" s="7">
        <v>4</v>
      </c>
      <c r="Z137" s="7">
        <v>3</v>
      </c>
      <c r="AA137" s="7">
        <v>3</v>
      </c>
      <c r="AB137" s="7">
        <v>2</v>
      </c>
      <c r="AC137" s="7">
        <v>3</v>
      </c>
      <c r="AD137" s="7">
        <v>3</v>
      </c>
      <c r="AE137" s="7">
        <v>4</v>
      </c>
      <c r="AF137" s="7">
        <v>3</v>
      </c>
      <c r="AG137" s="7">
        <v>3</v>
      </c>
      <c r="AH137" s="7">
        <v>2</v>
      </c>
      <c r="AI137" s="8">
        <v>3</v>
      </c>
      <c r="AJ137" s="9">
        <f t="shared" si="6"/>
        <v>116</v>
      </c>
      <c r="AK137">
        <f t="shared" si="7"/>
        <v>81</v>
      </c>
      <c r="AL137">
        <f t="shared" si="8"/>
        <v>268.45714285714286</v>
      </c>
    </row>
    <row r="138" spans="1:38" x14ac:dyDescent="0.25">
      <c r="A138" s="18">
        <v>4</v>
      </c>
      <c r="B138" s="4">
        <v>4</v>
      </c>
      <c r="C138" s="18">
        <v>3</v>
      </c>
      <c r="D138" s="18">
        <v>4</v>
      </c>
      <c r="E138" s="4">
        <v>4</v>
      </c>
      <c r="F138" s="18">
        <v>4</v>
      </c>
      <c r="G138" s="18">
        <v>4</v>
      </c>
      <c r="H138" s="4">
        <v>4</v>
      </c>
      <c r="I138" s="18">
        <v>4</v>
      </c>
      <c r="J138" s="18">
        <v>4</v>
      </c>
      <c r="K138" s="18">
        <v>1</v>
      </c>
      <c r="L138" s="18">
        <v>4</v>
      </c>
      <c r="M138" s="18">
        <v>4</v>
      </c>
      <c r="N138" s="18">
        <v>4</v>
      </c>
      <c r="O138" s="18">
        <v>2</v>
      </c>
      <c r="P138" s="18">
        <v>1</v>
      </c>
      <c r="Q138" s="18">
        <v>4</v>
      </c>
      <c r="R138" s="18">
        <v>4</v>
      </c>
      <c r="S138" s="18">
        <v>1</v>
      </c>
      <c r="T138" s="4">
        <v>4</v>
      </c>
      <c r="U138" s="4">
        <v>3</v>
      </c>
      <c r="V138" s="4">
        <v>3</v>
      </c>
      <c r="W138" s="4">
        <v>3</v>
      </c>
      <c r="X138" s="18">
        <v>4</v>
      </c>
      <c r="Y138" s="4">
        <v>4</v>
      </c>
      <c r="Z138" s="4">
        <v>3</v>
      </c>
      <c r="AA138" s="4">
        <v>3</v>
      </c>
      <c r="AB138" s="4">
        <v>3</v>
      </c>
      <c r="AC138" s="4">
        <v>4</v>
      </c>
      <c r="AD138" s="4">
        <v>4</v>
      </c>
      <c r="AE138" s="4">
        <v>4</v>
      </c>
      <c r="AF138" s="4">
        <v>1</v>
      </c>
      <c r="AG138" s="4">
        <v>4</v>
      </c>
      <c r="AH138" s="4">
        <v>2</v>
      </c>
      <c r="AI138" s="5">
        <v>4</v>
      </c>
      <c r="AJ138" s="6">
        <f t="shared" si="6"/>
        <v>117</v>
      </c>
      <c r="AK138">
        <f t="shared" si="7"/>
        <v>82</v>
      </c>
      <c r="AL138">
        <f t="shared" si="8"/>
        <v>274.1142857142857</v>
      </c>
    </row>
    <row r="139" spans="1:38" x14ac:dyDescent="0.25">
      <c r="A139" s="19">
        <v>2</v>
      </c>
      <c r="B139" s="7">
        <v>2</v>
      </c>
      <c r="C139" s="19">
        <v>3</v>
      </c>
      <c r="D139" s="19">
        <v>3</v>
      </c>
      <c r="E139" s="7">
        <v>4</v>
      </c>
      <c r="F139" s="19">
        <v>3</v>
      </c>
      <c r="G139" s="19">
        <v>3</v>
      </c>
      <c r="H139" s="7">
        <v>3</v>
      </c>
      <c r="I139" s="19">
        <v>3</v>
      </c>
      <c r="J139" s="19">
        <v>4</v>
      </c>
      <c r="K139" s="19">
        <v>4</v>
      </c>
      <c r="L139" s="19">
        <v>4</v>
      </c>
      <c r="M139" s="19">
        <v>3</v>
      </c>
      <c r="N139" s="19">
        <v>3</v>
      </c>
      <c r="O139" s="19">
        <v>4</v>
      </c>
      <c r="P139" s="19">
        <v>4</v>
      </c>
      <c r="Q139" s="19">
        <v>3</v>
      </c>
      <c r="R139" s="19">
        <v>3</v>
      </c>
      <c r="S139" s="19">
        <v>1</v>
      </c>
      <c r="T139" s="7">
        <v>3</v>
      </c>
      <c r="U139" s="7">
        <v>3</v>
      </c>
      <c r="V139" s="7">
        <v>4</v>
      </c>
      <c r="W139" s="7">
        <v>1</v>
      </c>
      <c r="X139" s="19">
        <v>4</v>
      </c>
      <c r="Y139" s="7">
        <v>3</v>
      </c>
      <c r="Z139" s="7">
        <v>4</v>
      </c>
      <c r="AA139" s="7">
        <v>3</v>
      </c>
      <c r="AB139" s="7">
        <v>3</v>
      </c>
      <c r="AC139" s="7">
        <v>3</v>
      </c>
      <c r="AD139" s="7">
        <v>1</v>
      </c>
      <c r="AE139" s="7">
        <v>3</v>
      </c>
      <c r="AF139" s="7">
        <v>3</v>
      </c>
      <c r="AG139" s="7">
        <v>3</v>
      </c>
      <c r="AH139" s="7">
        <v>3</v>
      </c>
      <c r="AI139" s="8">
        <v>2</v>
      </c>
      <c r="AJ139" s="9">
        <f t="shared" si="6"/>
        <v>105</v>
      </c>
      <c r="AK139">
        <f t="shared" si="7"/>
        <v>70</v>
      </c>
      <c r="AL139">
        <f t="shared" si="8"/>
        <v>210</v>
      </c>
    </row>
    <row r="140" spans="1:38" x14ac:dyDescent="0.25">
      <c r="A140" s="20">
        <v>3</v>
      </c>
      <c r="B140" s="10">
        <v>3</v>
      </c>
      <c r="C140" s="20">
        <v>2</v>
      </c>
      <c r="D140" s="20">
        <v>3</v>
      </c>
      <c r="E140" s="10">
        <v>3</v>
      </c>
      <c r="F140" s="20">
        <v>3</v>
      </c>
      <c r="G140" s="20">
        <v>3</v>
      </c>
      <c r="H140" s="10">
        <v>3</v>
      </c>
      <c r="I140" s="20">
        <v>2</v>
      </c>
      <c r="J140" s="20">
        <v>3</v>
      </c>
      <c r="K140" s="20">
        <v>3</v>
      </c>
      <c r="L140" s="20">
        <v>3</v>
      </c>
      <c r="M140" s="20">
        <v>3</v>
      </c>
      <c r="N140" s="20">
        <v>3</v>
      </c>
      <c r="O140" s="20">
        <v>2</v>
      </c>
      <c r="P140" s="20">
        <v>3</v>
      </c>
      <c r="Q140" s="20">
        <v>3</v>
      </c>
      <c r="R140" s="20">
        <v>4</v>
      </c>
      <c r="S140" s="20">
        <v>2</v>
      </c>
      <c r="T140" s="10">
        <v>4</v>
      </c>
      <c r="U140" s="10">
        <v>4</v>
      </c>
      <c r="V140" s="10">
        <v>4</v>
      </c>
      <c r="W140" s="10">
        <v>3</v>
      </c>
      <c r="X140" s="20">
        <v>4</v>
      </c>
      <c r="Y140" s="10">
        <v>4</v>
      </c>
      <c r="Z140" s="10">
        <v>3</v>
      </c>
      <c r="AA140" s="10">
        <v>3</v>
      </c>
      <c r="AB140" s="10">
        <v>3</v>
      </c>
      <c r="AC140" s="10">
        <v>3</v>
      </c>
      <c r="AD140" s="10">
        <v>2</v>
      </c>
      <c r="AE140" s="10">
        <v>3</v>
      </c>
      <c r="AF140" s="10">
        <v>3</v>
      </c>
      <c r="AG140" s="10">
        <v>2</v>
      </c>
      <c r="AH140" s="10">
        <v>3</v>
      </c>
      <c r="AI140" s="11">
        <v>3</v>
      </c>
      <c r="AJ140" s="6">
        <f t="shared" si="6"/>
        <v>105</v>
      </c>
      <c r="AK140">
        <f t="shared" si="7"/>
        <v>70</v>
      </c>
      <c r="AL140">
        <f t="shared" si="8"/>
        <v>210</v>
      </c>
    </row>
    <row r="141" spans="1:38" x14ac:dyDescent="0.25">
      <c r="A141" s="21">
        <v>3</v>
      </c>
      <c r="B141" s="12">
        <v>2</v>
      </c>
      <c r="C141" s="21">
        <v>2</v>
      </c>
      <c r="D141" s="21">
        <v>3</v>
      </c>
      <c r="E141" s="12">
        <v>3</v>
      </c>
      <c r="F141" s="21">
        <v>3</v>
      </c>
      <c r="G141" s="21">
        <v>4</v>
      </c>
      <c r="H141" s="12">
        <v>2</v>
      </c>
      <c r="I141" s="21">
        <v>2</v>
      </c>
      <c r="J141" s="21">
        <v>3</v>
      </c>
      <c r="K141" s="21">
        <v>2</v>
      </c>
      <c r="L141" s="21">
        <v>3</v>
      </c>
      <c r="M141" s="21">
        <v>3</v>
      </c>
      <c r="N141" s="21">
        <v>2</v>
      </c>
      <c r="O141" s="21">
        <v>3</v>
      </c>
      <c r="P141" s="21">
        <v>3</v>
      </c>
      <c r="Q141" s="21">
        <v>3</v>
      </c>
      <c r="R141" s="21">
        <v>3</v>
      </c>
      <c r="S141" s="21">
        <v>2</v>
      </c>
      <c r="T141" s="12">
        <v>3</v>
      </c>
      <c r="U141" s="12">
        <v>3</v>
      </c>
      <c r="V141" s="12">
        <v>3</v>
      </c>
      <c r="W141" s="12">
        <v>3</v>
      </c>
      <c r="X141" s="21">
        <v>4</v>
      </c>
      <c r="Y141" s="12">
        <v>3</v>
      </c>
      <c r="Z141" s="12">
        <v>3</v>
      </c>
      <c r="AA141" s="12">
        <v>3</v>
      </c>
      <c r="AB141" s="12">
        <v>3</v>
      </c>
      <c r="AC141" s="12">
        <v>3</v>
      </c>
      <c r="AD141" s="12">
        <v>3</v>
      </c>
      <c r="AE141" s="12">
        <v>3</v>
      </c>
      <c r="AF141" s="12">
        <v>3</v>
      </c>
      <c r="AG141" s="12">
        <v>2</v>
      </c>
      <c r="AH141" s="12">
        <v>1</v>
      </c>
      <c r="AI141" s="13">
        <v>2</v>
      </c>
      <c r="AJ141" s="9">
        <f t="shared" si="6"/>
        <v>96</v>
      </c>
      <c r="AK141">
        <f t="shared" si="7"/>
        <v>61</v>
      </c>
      <c r="AL141">
        <f t="shared" si="8"/>
        <v>167.31428571428572</v>
      </c>
    </row>
    <row r="142" spans="1:38" x14ac:dyDescent="0.25">
      <c r="A142" s="20">
        <v>3</v>
      </c>
      <c r="B142" s="10">
        <v>2</v>
      </c>
      <c r="C142" s="20">
        <v>2</v>
      </c>
      <c r="D142" s="20">
        <v>3</v>
      </c>
      <c r="E142" s="10">
        <v>3</v>
      </c>
      <c r="F142" s="20">
        <v>1</v>
      </c>
      <c r="G142" s="20">
        <v>3</v>
      </c>
      <c r="H142" s="10">
        <v>2</v>
      </c>
      <c r="I142" s="20">
        <v>3</v>
      </c>
      <c r="J142" s="20">
        <v>3</v>
      </c>
      <c r="K142" s="20">
        <v>2</v>
      </c>
      <c r="L142" s="20">
        <v>3</v>
      </c>
      <c r="M142" s="20">
        <v>3</v>
      </c>
      <c r="N142" s="20">
        <v>2</v>
      </c>
      <c r="O142" s="20">
        <v>3</v>
      </c>
      <c r="P142" s="20">
        <v>3</v>
      </c>
      <c r="Q142" s="20">
        <v>3</v>
      </c>
      <c r="R142" s="20">
        <v>3</v>
      </c>
      <c r="S142" s="20">
        <v>1</v>
      </c>
      <c r="T142" s="10">
        <v>3</v>
      </c>
      <c r="U142" s="10">
        <v>3</v>
      </c>
      <c r="V142" s="10">
        <v>3</v>
      </c>
      <c r="W142" s="10">
        <v>1</v>
      </c>
      <c r="X142" s="20">
        <v>3</v>
      </c>
      <c r="Y142" s="10">
        <v>3</v>
      </c>
      <c r="Z142" s="10">
        <v>3</v>
      </c>
      <c r="AA142" s="10">
        <v>1</v>
      </c>
      <c r="AB142" s="10">
        <v>2</v>
      </c>
      <c r="AC142" s="10">
        <v>3</v>
      </c>
      <c r="AD142" s="10">
        <v>2</v>
      </c>
      <c r="AE142" s="10">
        <v>3</v>
      </c>
      <c r="AF142" s="10">
        <v>3</v>
      </c>
      <c r="AG142" s="10">
        <v>3</v>
      </c>
      <c r="AH142" s="10">
        <v>1</v>
      </c>
      <c r="AI142" s="11">
        <v>2</v>
      </c>
      <c r="AJ142" s="6">
        <f t="shared" si="6"/>
        <v>87</v>
      </c>
      <c r="AK142">
        <f t="shared" si="7"/>
        <v>52</v>
      </c>
      <c r="AL142">
        <f t="shared" si="8"/>
        <v>129.25714285714287</v>
      </c>
    </row>
    <row r="143" spans="1:38" x14ac:dyDescent="0.25">
      <c r="A143" s="21">
        <v>2</v>
      </c>
      <c r="B143" s="12">
        <v>2</v>
      </c>
      <c r="C143" s="21">
        <v>3</v>
      </c>
      <c r="D143" s="21">
        <v>2</v>
      </c>
      <c r="E143" s="12">
        <v>3</v>
      </c>
      <c r="F143" s="21">
        <v>2</v>
      </c>
      <c r="G143" s="21">
        <v>2</v>
      </c>
      <c r="H143" s="12">
        <v>2</v>
      </c>
      <c r="I143" s="21">
        <v>2</v>
      </c>
      <c r="J143" s="21">
        <v>3</v>
      </c>
      <c r="K143" s="21">
        <v>1</v>
      </c>
      <c r="L143" s="21">
        <v>3</v>
      </c>
      <c r="M143" s="21">
        <v>2</v>
      </c>
      <c r="N143" s="21">
        <v>3</v>
      </c>
      <c r="O143" s="21">
        <v>2</v>
      </c>
      <c r="P143" s="21">
        <v>3</v>
      </c>
      <c r="Q143" s="21">
        <v>3</v>
      </c>
      <c r="R143" s="21">
        <v>3</v>
      </c>
      <c r="S143" s="21">
        <v>2</v>
      </c>
      <c r="T143" s="12">
        <v>3</v>
      </c>
      <c r="U143" s="12">
        <v>2</v>
      </c>
      <c r="V143" s="12">
        <v>3</v>
      </c>
      <c r="W143" s="12">
        <v>1</v>
      </c>
      <c r="X143" s="21">
        <v>2</v>
      </c>
      <c r="Y143" s="12">
        <v>3</v>
      </c>
      <c r="Z143" s="12">
        <v>3</v>
      </c>
      <c r="AA143" s="12">
        <v>3</v>
      </c>
      <c r="AB143" s="12">
        <v>3</v>
      </c>
      <c r="AC143" s="12">
        <v>2</v>
      </c>
      <c r="AD143" s="12">
        <v>2</v>
      </c>
      <c r="AE143" s="12">
        <v>2</v>
      </c>
      <c r="AF143" s="12">
        <v>3</v>
      </c>
      <c r="AG143" s="12">
        <v>4</v>
      </c>
      <c r="AH143" s="12">
        <v>3</v>
      </c>
      <c r="AI143" s="13">
        <v>1</v>
      </c>
      <c r="AJ143" s="9">
        <f t="shared" si="6"/>
        <v>85</v>
      </c>
      <c r="AK143">
        <f t="shared" si="7"/>
        <v>50</v>
      </c>
      <c r="AL143">
        <f t="shared" si="8"/>
        <v>121.42857142857142</v>
      </c>
    </row>
    <row r="144" spans="1:38" x14ac:dyDescent="0.25">
      <c r="A144" s="20">
        <v>3</v>
      </c>
      <c r="B144" s="10">
        <v>3</v>
      </c>
      <c r="C144" s="20">
        <v>2</v>
      </c>
      <c r="D144" s="20">
        <v>3</v>
      </c>
      <c r="E144" s="10">
        <v>3</v>
      </c>
      <c r="F144" s="20">
        <v>3</v>
      </c>
      <c r="G144" s="20">
        <v>3</v>
      </c>
      <c r="H144" s="10">
        <v>3</v>
      </c>
      <c r="I144" s="20">
        <v>2</v>
      </c>
      <c r="J144" s="20">
        <v>3</v>
      </c>
      <c r="K144" s="20">
        <v>3</v>
      </c>
      <c r="L144" s="20">
        <v>3</v>
      </c>
      <c r="M144" s="20">
        <v>3</v>
      </c>
      <c r="N144" s="20">
        <v>3</v>
      </c>
      <c r="O144" s="20">
        <v>3</v>
      </c>
      <c r="P144" s="20">
        <v>3</v>
      </c>
      <c r="Q144" s="20">
        <v>3</v>
      </c>
      <c r="R144" s="20">
        <v>3</v>
      </c>
      <c r="S144" s="20">
        <v>2</v>
      </c>
      <c r="T144" s="10">
        <v>4</v>
      </c>
      <c r="U144" s="10">
        <v>4</v>
      </c>
      <c r="V144" s="10">
        <v>4</v>
      </c>
      <c r="W144" s="10">
        <v>3</v>
      </c>
      <c r="X144" s="20">
        <v>4</v>
      </c>
      <c r="Y144" s="10">
        <v>4</v>
      </c>
      <c r="Z144" s="10">
        <v>3</v>
      </c>
      <c r="AA144" s="10">
        <v>2</v>
      </c>
      <c r="AB144" s="10">
        <v>2</v>
      </c>
      <c r="AC144" s="10">
        <v>3</v>
      </c>
      <c r="AD144" s="10">
        <v>3</v>
      </c>
      <c r="AE144" s="10">
        <v>4</v>
      </c>
      <c r="AF144" s="10">
        <v>3</v>
      </c>
      <c r="AG144" s="10">
        <v>3</v>
      </c>
      <c r="AH144" s="10">
        <v>2</v>
      </c>
      <c r="AI144" s="11">
        <v>2</v>
      </c>
      <c r="AJ144" s="6">
        <f t="shared" si="6"/>
        <v>104</v>
      </c>
      <c r="AK144">
        <f t="shared" si="7"/>
        <v>69</v>
      </c>
      <c r="AL144">
        <f t="shared" si="8"/>
        <v>205.02857142857144</v>
      </c>
    </row>
    <row r="145" spans="1:38" x14ac:dyDescent="0.25">
      <c r="A145" s="21">
        <v>4</v>
      </c>
      <c r="B145" s="12">
        <v>3</v>
      </c>
      <c r="C145" s="21">
        <v>2</v>
      </c>
      <c r="D145" s="21">
        <v>3</v>
      </c>
      <c r="E145" s="12">
        <v>3</v>
      </c>
      <c r="F145" s="21">
        <v>3</v>
      </c>
      <c r="G145" s="21">
        <v>3</v>
      </c>
      <c r="H145" s="12">
        <v>2</v>
      </c>
      <c r="I145" s="21">
        <v>3</v>
      </c>
      <c r="J145" s="21">
        <v>2</v>
      </c>
      <c r="K145" s="21">
        <v>4</v>
      </c>
      <c r="L145" s="21">
        <v>3</v>
      </c>
      <c r="M145" s="21">
        <v>3</v>
      </c>
      <c r="N145" s="21">
        <v>4</v>
      </c>
      <c r="O145" s="21">
        <v>2</v>
      </c>
      <c r="P145" s="21">
        <v>3</v>
      </c>
      <c r="Q145" s="21">
        <v>3</v>
      </c>
      <c r="R145" s="21">
        <v>4</v>
      </c>
      <c r="S145" s="21">
        <v>2</v>
      </c>
      <c r="T145" s="12">
        <v>3</v>
      </c>
      <c r="U145" s="12">
        <v>4</v>
      </c>
      <c r="V145" s="12">
        <v>4</v>
      </c>
      <c r="W145" s="12">
        <v>4</v>
      </c>
      <c r="X145" s="21">
        <v>4</v>
      </c>
      <c r="Y145" s="12">
        <v>4</v>
      </c>
      <c r="Z145" s="12">
        <v>3</v>
      </c>
      <c r="AA145" s="12">
        <v>2</v>
      </c>
      <c r="AB145" s="12">
        <v>3</v>
      </c>
      <c r="AC145" s="12">
        <v>3</v>
      </c>
      <c r="AD145" s="12">
        <v>4</v>
      </c>
      <c r="AE145" s="12">
        <v>3</v>
      </c>
      <c r="AF145" s="12">
        <v>3</v>
      </c>
      <c r="AG145" s="12">
        <v>3</v>
      </c>
      <c r="AH145" s="12">
        <v>2</v>
      </c>
      <c r="AI145" s="13">
        <v>2</v>
      </c>
      <c r="AJ145" s="9">
        <f t="shared" si="6"/>
        <v>107</v>
      </c>
      <c r="AK145">
        <f t="shared" si="7"/>
        <v>72</v>
      </c>
      <c r="AL145">
        <f t="shared" si="8"/>
        <v>220.1142857142857</v>
      </c>
    </row>
    <row r="146" spans="1:38" x14ac:dyDescent="0.25">
      <c r="A146" s="20">
        <v>3</v>
      </c>
      <c r="B146" s="10">
        <v>3</v>
      </c>
      <c r="C146" s="20">
        <v>3</v>
      </c>
      <c r="D146" s="20">
        <v>3</v>
      </c>
      <c r="E146" s="10">
        <v>3</v>
      </c>
      <c r="F146" s="20">
        <v>3</v>
      </c>
      <c r="G146" s="20">
        <v>2</v>
      </c>
      <c r="H146" s="10">
        <v>3</v>
      </c>
      <c r="I146" s="20">
        <v>3</v>
      </c>
      <c r="J146" s="20">
        <v>3</v>
      </c>
      <c r="K146" s="20">
        <v>3</v>
      </c>
      <c r="L146" s="20">
        <v>3</v>
      </c>
      <c r="M146" s="20">
        <v>3</v>
      </c>
      <c r="N146" s="20">
        <v>3</v>
      </c>
      <c r="O146" s="20">
        <v>3</v>
      </c>
      <c r="P146" s="20">
        <v>4</v>
      </c>
      <c r="Q146" s="20">
        <v>3</v>
      </c>
      <c r="R146" s="20">
        <v>4</v>
      </c>
      <c r="S146" s="20">
        <v>2</v>
      </c>
      <c r="T146" s="10">
        <v>3</v>
      </c>
      <c r="U146" s="10">
        <v>2</v>
      </c>
      <c r="V146" s="10">
        <v>3</v>
      </c>
      <c r="W146" s="10">
        <v>3</v>
      </c>
      <c r="X146" s="20">
        <v>3</v>
      </c>
      <c r="Y146" s="10">
        <v>3</v>
      </c>
      <c r="Z146" s="10">
        <v>2</v>
      </c>
      <c r="AA146" s="10">
        <v>3</v>
      </c>
      <c r="AB146" s="10">
        <v>4</v>
      </c>
      <c r="AC146" s="10">
        <v>3</v>
      </c>
      <c r="AD146" s="10">
        <v>3</v>
      </c>
      <c r="AE146" s="10">
        <v>3</v>
      </c>
      <c r="AF146" s="10">
        <v>3</v>
      </c>
      <c r="AG146" s="10">
        <v>3</v>
      </c>
      <c r="AH146" s="10">
        <v>3</v>
      </c>
      <c r="AI146" s="11">
        <v>3</v>
      </c>
      <c r="AJ146" s="6">
        <f t="shared" si="6"/>
        <v>104</v>
      </c>
      <c r="AK146">
        <f t="shared" si="7"/>
        <v>69</v>
      </c>
      <c r="AL146">
        <f t="shared" si="8"/>
        <v>205.02857142857144</v>
      </c>
    </row>
    <row r="147" spans="1:38" x14ac:dyDescent="0.25">
      <c r="A147" s="19">
        <v>3</v>
      </c>
      <c r="B147" s="7">
        <v>3</v>
      </c>
      <c r="C147" s="19">
        <v>3</v>
      </c>
      <c r="D147" s="19">
        <v>3</v>
      </c>
      <c r="E147" s="7">
        <v>3</v>
      </c>
      <c r="F147" s="19">
        <v>3</v>
      </c>
      <c r="G147" s="19">
        <v>3</v>
      </c>
      <c r="H147" s="7">
        <v>3</v>
      </c>
      <c r="I147" s="19">
        <v>3</v>
      </c>
      <c r="J147" s="19">
        <v>3</v>
      </c>
      <c r="K147" s="19">
        <v>3</v>
      </c>
      <c r="L147" s="19">
        <v>3</v>
      </c>
      <c r="M147" s="19">
        <v>3</v>
      </c>
      <c r="N147" s="19">
        <v>3</v>
      </c>
      <c r="O147" s="19">
        <v>3</v>
      </c>
      <c r="P147" s="19">
        <v>3</v>
      </c>
      <c r="Q147" s="19">
        <v>3</v>
      </c>
      <c r="R147" s="19">
        <v>2</v>
      </c>
      <c r="S147" s="19">
        <v>2</v>
      </c>
      <c r="T147" s="7">
        <v>4</v>
      </c>
      <c r="U147" s="7">
        <v>2</v>
      </c>
      <c r="V147" s="7">
        <v>3</v>
      </c>
      <c r="W147" s="7">
        <v>3</v>
      </c>
      <c r="X147" s="19">
        <v>3</v>
      </c>
      <c r="Y147" s="7">
        <v>3</v>
      </c>
      <c r="Z147" s="7">
        <v>3</v>
      </c>
      <c r="AA147" s="7">
        <v>3</v>
      </c>
      <c r="AB147" s="7">
        <v>3</v>
      </c>
      <c r="AC147" s="7">
        <v>3</v>
      </c>
      <c r="AD147" s="7">
        <v>3</v>
      </c>
      <c r="AE147" s="7">
        <v>4</v>
      </c>
      <c r="AF147" s="7">
        <v>2</v>
      </c>
      <c r="AG147" s="7">
        <v>3</v>
      </c>
      <c r="AH147" s="7">
        <v>3</v>
      </c>
      <c r="AI147" s="8">
        <v>2</v>
      </c>
      <c r="AJ147" s="9">
        <f t="shared" si="6"/>
        <v>102</v>
      </c>
      <c r="AK147">
        <f t="shared" si="7"/>
        <v>67</v>
      </c>
      <c r="AL147">
        <f t="shared" si="8"/>
        <v>195.25714285714284</v>
      </c>
    </row>
    <row r="148" spans="1:38" x14ac:dyDescent="0.25">
      <c r="A148" s="20">
        <v>3</v>
      </c>
      <c r="B148" s="10">
        <v>3</v>
      </c>
      <c r="C148" s="20">
        <v>3</v>
      </c>
      <c r="D148" s="20">
        <v>3</v>
      </c>
      <c r="E148" s="10">
        <v>3</v>
      </c>
      <c r="F148" s="20">
        <v>4</v>
      </c>
      <c r="G148" s="20">
        <v>2</v>
      </c>
      <c r="H148" s="10">
        <v>3</v>
      </c>
      <c r="I148" s="20">
        <v>3</v>
      </c>
      <c r="J148" s="20">
        <v>3</v>
      </c>
      <c r="K148" s="20">
        <v>2</v>
      </c>
      <c r="L148" s="20">
        <v>3</v>
      </c>
      <c r="M148" s="20">
        <v>3</v>
      </c>
      <c r="N148" s="20">
        <v>3</v>
      </c>
      <c r="O148" s="20">
        <v>2</v>
      </c>
      <c r="P148" s="20">
        <v>4</v>
      </c>
      <c r="Q148" s="20">
        <v>4</v>
      </c>
      <c r="R148" s="20">
        <v>4</v>
      </c>
      <c r="S148" s="20">
        <v>1</v>
      </c>
      <c r="T148" s="10">
        <v>1</v>
      </c>
      <c r="U148" s="10">
        <v>2</v>
      </c>
      <c r="V148" s="10">
        <v>2</v>
      </c>
      <c r="W148" s="10">
        <v>1</v>
      </c>
      <c r="X148" s="20">
        <v>3</v>
      </c>
      <c r="Y148" s="10">
        <v>3</v>
      </c>
      <c r="Z148" s="10">
        <v>1</v>
      </c>
      <c r="AA148" s="10">
        <v>3</v>
      </c>
      <c r="AB148" s="10">
        <v>2</v>
      </c>
      <c r="AC148" s="10">
        <v>3</v>
      </c>
      <c r="AD148" s="10">
        <v>2</v>
      </c>
      <c r="AE148" s="10">
        <v>2</v>
      </c>
      <c r="AF148" s="10">
        <v>2</v>
      </c>
      <c r="AG148" s="10">
        <v>2</v>
      </c>
      <c r="AH148" s="10">
        <v>2</v>
      </c>
      <c r="AI148" s="11">
        <v>2</v>
      </c>
      <c r="AJ148" s="6">
        <f t="shared" si="6"/>
        <v>89</v>
      </c>
      <c r="AK148">
        <f t="shared" si="7"/>
        <v>54</v>
      </c>
      <c r="AL148">
        <f t="shared" si="8"/>
        <v>137.31428571428572</v>
      </c>
    </row>
    <row r="149" spans="1:38" x14ac:dyDescent="0.25">
      <c r="A149" s="21">
        <v>1</v>
      </c>
      <c r="B149" s="12">
        <v>1</v>
      </c>
      <c r="C149" s="21">
        <v>2</v>
      </c>
      <c r="D149" s="21">
        <v>3</v>
      </c>
      <c r="E149" s="12">
        <v>3</v>
      </c>
      <c r="F149" s="21">
        <v>3</v>
      </c>
      <c r="G149" s="21">
        <v>2</v>
      </c>
      <c r="H149" s="12">
        <v>2</v>
      </c>
      <c r="I149" s="21">
        <v>2</v>
      </c>
      <c r="J149" s="21">
        <v>3</v>
      </c>
      <c r="K149" s="21">
        <v>2</v>
      </c>
      <c r="L149" s="21">
        <v>3</v>
      </c>
      <c r="M149" s="21">
        <v>2</v>
      </c>
      <c r="N149" s="21">
        <v>4</v>
      </c>
      <c r="O149" s="21">
        <v>4</v>
      </c>
      <c r="P149" s="21">
        <v>2</v>
      </c>
      <c r="Q149" s="21">
        <v>2</v>
      </c>
      <c r="R149" s="21">
        <v>4</v>
      </c>
      <c r="S149" s="21">
        <v>2</v>
      </c>
      <c r="T149" s="12">
        <v>3</v>
      </c>
      <c r="U149" s="12">
        <v>3</v>
      </c>
      <c r="V149" s="12">
        <v>3</v>
      </c>
      <c r="W149" s="12">
        <v>3</v>
      </c>
      <c r="X149" s="21">
        <v>3</v>
      </c>
      <c r="Y149" s="12">
        <v>3</v>
      </c>
      <c r="Z149" s="12">
        <v>3</v>
      </c>
      <c r="AA149" s="12">
        <v>3</v>
      </c>
      <c r="AB149" s="12">
        <v>3</v>
      </c>
      <c r="AC149" s="12">
        <v>2</v>
      </c>
      <c r="AD149" s="12">
        <v>3</v>
      </c>
      <c r="AE149" s="12">
        <v>4</v>
      </c>
      <c r="AF149" s="12">
        <v>3</v>
      </c>
      <c r="AG149" s="12">
        <v>2</v>
      </c>
      <c r="AH149" s="12">
        <v>3</v>
      </c>
      <c r="AI149" s="13">
        <v>2</v>
      </c>
      <c r="AJ149" s="9">
        <f t="shared" si="6"/>
        <v>93</v>
      </c>
      <c r="AK149">
        <f t="shared" si="7"/>
        <v>58</v>
      </c>
      <c r="AL149">
        <f t="shared" si="8"/>
        <v>154.1142857142857</v>
      </c>
    </row>
    <row r="150" spans="1:38" x14ac:dyDescent="0.25">
      <c r="A150" s="20">
        <v>2</v>
      </c>
      <c r="B150" s="10">
        <v>2</v>
      </c>
      <c r="C150" s="20">
        <v>2</v>
      </c>
      <c r="D150" s="20">
        <v>3</v>
      </c>
      <c r="E150" s="10">
        <v>3</v>
      </c>
      <c r="F150" s="20">
        <v>3</v>
      </c>
      <c r="G150" s="20">
        <v>2</v>
      </c>
      <c r="H150" s="10">
        <v>1</v>
      </c>
      <c r="I150" s="20">
        <v>1</v>
      </c>
      <c r="J150" s="20">
        <v>3</v>
      </c>
      <c r="K150" s="20">
        <v>3</v>
      </c>
      <c r="L150" s="20">
        <v>3</v>
      </c>
      <c r="M150" s="20">
        <v>2</v>
      </c>
      <c r="N150" s="20">
        <v>3</v>
      </c>
      <c r="O150" s="20">
        <v>1</v>
      </c>
      <c r="P150" s="20">
        <v>3</v>
      </c>
      <c r="Q150" s="20">
        <v>3</v>
      </c>
      <c r="R150" s="20">
        <v>4</v>
      </c>
      <c r="S150" s="20">
        <v>1</v>
      </c>
      <c r="T150" s="10">
        <v>3</v>
      </c>
      <c r="U150" s="10">
        <v>2</v>
      </c>
      <c r="V150" s="10">
        <v>3</v>
      </c>
      <c r="W150" s="10">
        <v>3</v>
      </c>
      <c r="X150" s="20">
        <v>4</v>
      </c>
      <c r="Y150" s="10">
        <v>2</v>
      </c>
      <c r="Z150" s="10">
        <v>3</v>
      </c>
      <c r="AA150" s="10">
        <v>1</v>
      </c>
      <c r="AB150" s="10">
        <v>1</v>
      </c>
      <c r="AC150" s="10">
        <v>3</v>
      </c>
      <c r="AD150" s="10">
        <v>3</v>
      </c>
      <c r="AE150" s="10">
        <v>3</v>
      </c>
      <c r="AF150" s="10">
        <v>2</v>
      </c>
      <c r="AG150" s="10">
        <v>3</v>
      </c>
      <c r="AH150" s="10">
        <v>3</v>
      </c>
      <c r="AI150" s="11">
        <v>1</v>
      </c>
      <c r="AJ150" s="6">
        <f t="shared" si="6"/>
        <v>85</v>
      </c>
      <c r="AK150">
        <f t="shared" si="7"/>
        <v>50</v>
      </c>
      <c r="AL150">
        <f t="shared" si="8"/>
        <v>121.42857142857142</v>
      </c>
    </row>
    <row r="151" spans="1:38" x14ac:dyDescent="0.25">
      <c r="A151" s="21">
        <v>3</v>
      </c>
      <c r="B151" s="12">
        <v>3</v>
      </c>
      <c r="C151" s="21">
        <v>2</v>
      </c>
      <c r="D151" s="21">
        <v>4</v>
      </c>
      <c r="E151" s="12">
        <v>3</v>
      </c>
      <c r="F151" s="21">
        <v>4</v>
      </c>
      <c r="G151" s="21">
        <v>3</v>
      </c>
      <c r="H151" s="12">
        <v>4</v>
      </c>
      <c r="I151" s="21">
        <v>2</v>
      </c>
      <c r="J151" s="21">
        <v>3</v>
      </c>
      <c r="K151" s="21">
        <v>2</v>
      </c>
      <c r="L151" s="21">
        <v>4</v>
      </c>
      <c r="M151" s="21">
        <v>4</v>
      </c>
      <c r="N151" s="21">
        <v>4</v>
      </c>
      <c r="O151" s="21">
        <v>2</v>
      </c>
      <c r="P151" s="21">
        <v>3</v>
      </c>
      <c r="Q151" s="21">
        <v>4</v>
      </c>
      <c r="R151" s="21">
        <v>4</v>
      </c>
      <c r="S151" s="21">
        <v>2</v>
      </c>
      <c r="T151" s="12">
        <v>4</v>
      </c>
      <c r="U151" s="12">
        <v>2</v>
      </c>
      <c r="V151" s="12">
        <v>4</v>
      </c>
      <c r="W151" s="12">
        <v>3</v>
      </c>
      <c r="X151" s="21">
        <v>3</v>
      </c>
      <c r="Y151" s="12">
        <v>4</v>
      </c>
      <c r="Z151" s="12">
        <v>4</v>
      </c>
      <c r="AA151" s="12">
        <v>3</v>
      </c>
      <c r="AB151" s="12">
        <v>1</v>
      </c>
      <c r="AC151" s="12">
        <v>3</v>
      </c>
      <c r="AD151" s="12">
        <v>3</v>
      </c>
      <c r="AE151" s="12">
        <v>3</v>
      </c>
      <c r="AF151" s="12">
        <v>3</v>
      </c>
      <c r="AG151" s="12">
        <v>3</v>
      </c>
      <c r="AH151" s="12">
        <v>3</v>
      </c>
      <c r="AI151" s="13">
        <v>2</v>
      </c>
      <c r="AJ151" s="9">
        <f t="shared" si="6"/>
        <v>108</v>
      </c>
      <c r="AK151">
        <f t="shared" si="7"/>
        <v>73</v>
      </c>
      <c r="AL151">
        <f t="shared" si="8"/>
        <v>225.25714285714287</v>
      </c>
    </row>
    <row r="152" spans="1:38" x14ac:dyDescent="0.25">
      <c r="A152" s="20">
        <v>2</v>
      </c>
      <c r="B152" s="10">
        <v>2</v>
      </c>
      <c r="C152" s="20">
        <v>2</v>
      </c>
      <c r="D152" s="20">
        <v>3</v>
      </c>
      <c r="E152" s="10">
        <v>3</v>
      </c>
      <c r="F152" s="20">
        <v>2</v>
      </c>
      <c r="G152" s="20">
        <v>2</v>
      </c>
      <c r="H152" s="10">
        <v>2</v>
      </c>
      <c r="I152" s="20">
        <v>2</v>
      </c>
      <c r="J152" s="20">
        <v>2</v>
      </c>
      <c r="K152" s="20">
        <v>2</v>
      </c>
      <c r="L152" s="20">
        <v>3</v>
      </c>
      <c r="M152" s="20">
        <v>2</v>
      </c>
      <c r="N152" s="20">
        <v>2</v>
      </c>
      <c r="O152" s="20">
        <v>2</v>
      </c>
      <c r="P152" s="20">
        <v>2</v>
      </c>
      <c r="Q152" s="20">
        <v>3</v>
      </c>
      <c r="R152" s="20">
        <v>3</v>
      </c>
      <c r="S152" s="20">
        <v>2</v>
      </c>
      <c r="T152" s="10">
        <v>3</v>
      </c>
      <c r="U152" s="10">
        <v>2</v>
      </c>
      <c r="V152" s="10">
        <v>3</v>
      </c>
      <c r="W152" s="10">
        <v>2</v>
      </c>
      <c r="X152" s="20">
        <v>3</v>
      </c>
      <c r="Y152" s="10">
        <v>3</v>
      </c>
      <c r="Z152" s="10">
        <v>2</v>
      </c>
      <c r="AA152" s="10">
        <v>3</v>
      </c>
      <c r="AB152" s="10">
        <v>2</v>
      </c>
      <c r="AC152" s="10">
        <v>3</v>
      </c>
      <c r="AD152" s="10">
        <v>2</v>
      </c>
      <c r="AE152" s="10">
        <v>3</v>
      </c>
      <c r="AF152" s="10">
        <v>2</v>
      </c>
      <c r="AG152" s="10">
        <v>3</v>
      </c>
      <c r="AH152" s="10">
        <v>2</v>
      </c>
      <c r="AI152" s="11">
        <v>2</v>
      </c>
      <c r="AJ152" s="6">
        <f t="shared" si="6"/>
        <v>83</v>
      </c>
      <c r="AK152">
        <f t="shared" si="7"/>
        <v>48</v>
      </c>
      <c r="AL152">
        <f t="shared" si="8"/>
        <v>113.82857142857142</v>
      </c>
    </row>
    <row r="153" spans="1:38" x14ac:dyDescent="0.25">
      <c r="A153" s="21">
        <v>3</v>
      </c>
      <c r="B153" s="12">
        <v>3</v>
      </c>
      <c r="C153" s="21">
        <v>3</v>
      </c>
      <c r="D153" s="21">
        <v>3</v>
      </c>
      <c r="E153" s="12">
        <v>3</v>
      </c>
      <c r="F153" s="21">
        <v>3</v>
      </c>
      <c r="G153" s="21">
        <v>3</v>
      </c>
      <c r="H153" s="12">
        <v>2</v>
      </c>
      <c r="I153" s="21">
        <v>2</v>
      </c>
      <c r="J153" s="21">
        <v>3</v>
      </c>
      <c r="K153" s="21">
        <v>1</v>
      </c>
      <c r="L153" s="21">
        <v>2</v>
      </c>
      <c r="M153" s="21">
        <v>1</v>
      </c>
      <c r="N153" s="21">
        <v>2</v>
      </c>
      <c r="O153" s="21">
        <v>3</v>
      </c>
      <c r="P153" s="21">
        <v>3</v>
      </c>
      <c r="Q153" s="21">
        <v>3</v>
      </c>
      <c r="R153" s="21">
        <v>2</v>
      </c>
      <c r="S153" s="21">
        <v>1</v>
      </c>
      <c r="T153" s="12">
        <v>3</v>
      </c>
      <c r="U153" s="12">
        <v>2</v>
      </c>
      <c r="V153" s="12">
        <v>1</v>
      </c>
      <c r="W153" s="12">
        <v>3</v>
      </c>
      <c r="X153" s="21">
        <v>4</v>
      </c>
      <c r="Y153" s="12">
        <v>2</v>
      </c>
      <c r="Z153" s="12">
        <v>3</v>
      </c>
      <c r="AA153" s="12">
        <v>2</v>
      </c>
      <c r="AB153" s="12">
        <v>1</v>
      </c>
      <c r="AC153" s="12">
        <v>2</v>
      </c>
      <c r="AD153" s="12">
        <v>2</v>
      </c>
      <c r="AE153" s="12">
        <v>3</v>
      </c>
      <c r="AF153" s="12">
        <v>1</v>
      </c>
      <c r="AG153" s="12">
        <v>1</v>
      </c>
      <c r="AH153" s="12">
        <v>2</v>
      </c>
      <c r="AI153" s="13">
        <v>3</v>
      </c>
      <c r="AJ153" s="9">
        <f t="shared" si="6"/>
        <v>81</v>
      </c>
      <c r="AK153">
        <f t="shared" si="7"/>
        <v>46</v>
      </c>
      <c r="AL153">
        <f t="shared" si="8"/>
        <v>106.45714285714287</v>
      </c>
    </row>
    <row r="154" spans="1:38" x14ac:dyDescent="0.25">
      <c r="A154" s="20">
        <v>3</v>
      </c>
      <c r="B154" s="10">
        <v>3</v>
      </c>
      <c r="C154" s="20">
        <v>3</v>
      </c>
      <c r="D154" s="20">
        <v>2</v>
      </c>
      <c r="E154" s="10">
        <v>3</v>
      </c>
      <c r="F154" s="20">
        <v>1</v>
      </c>
      <c r="G154" s="20">
        <v>1</v>
      </c>
      <c r="H154" s="10">
        <v>2</v>
      </c>
      <c r="I154" s="20">
        <v>2</v>
      </c>
      <c r="J154" s="20">
        <v>3</v>
      </c>
      <c r="K154" s="20">
        <v>1</v>
      </c>
      <c r="L154" s="20">
        <v>3</v>
      </c>
      <c r="M154" s="20">
        <v>2</v>
      </c>
      <c r="N154" s="20">
        <v>1</v>
      </c>
      <c r="O154" s="20">
        <v>2</v>
      </c>
      <c r="P154" s="20">
        <v>3</v>
      </c>
      <c r="Q154" s="20">
        <v>3</v>
      </c>
      <c r="R154" s="20">
        <v>3</v>
      </c>
      <c r="S154" s="20">
        <v>2</v>
      </c>
      <c r="T154" s="10">
        <v>2</v>
      </c>
      <c r="U154" s="10">
        <v>2</v>
      </c>
      <c r="V154" s="10">
        <v>3</v>
      </c>
      <c r="W154" s="10">
        <v>2</v>
      </c>
      <c r="X154" s="20">
        <v>3</v>
      </c>
      <c r="Y154" s="10">
        <v>3</v>
      </c>
      <c r="Z154" s="10">
        <v>3</v>
      </c>
      <c r="AA154" s="10">
        <v>1</v>
      </c>
      <c r="AB154" s="10">
        <v>2</v>
      </c>
      <c r="AC154" s="10">
        <v>2</v>
      </c>
      <c r="AD154" s="10">
        <v>2</v>
      </c>
      <c r="AE154" s="10">
        <v>2</v>
      </c>
      <c r="AF154" s="10">
        <v>3</v>
      </c>
      <c r="AG154" s="10">
        <v>3</v>
      </c>
      <c r="AH154" s="10">
        <v>2</v>
      </c>
      <c r="AI154" s="11">
        <v>3</v>
      </c>
      <c r="AJ154" s="6">
        <f t="shared" si="6"/>
        <v>81</v>
      </c>
      <c r="AK154">
        <f t="shared" si="7"/>
        <v>46</v>
      </c>
      <c r="AL154">
        <f t="shared" si="8"/>
        <v>106.45714285714287</v>
      </c>
    </row>
    <row r="155" spans="1:38" x14ac:dyDescent="0.25">
      <c r="A155" s="21">
        <v>2</v>
      </c>
      <c r="B155" s="12">
        <v>2</v>
      </c>
      <c r="C155" s="21">
        <v>3</v>
      </c>
      <c r="D155" s="21">
        <v>3</v>
      </c>
      <c r="E155" s="12">
        <v>4</v>
      </c>
      <c r="F155" s="21">
        <v>3</v>
      </c>
      <c r="G155" s="21">
        <v>3</v>
      </c>
      <c r="H155" s="12">
        <v>3</v>
      </c>
      <c r="I155" s="21">
        <v>3</v>
      </c>
      <c r="J155" s="21">
        <v>4</v>
      </c>
      <c r="K155" s="21">
        <v>3</v>
      </c>
      <c r="L155" s="21">
        <v>4</v>
      </c>
      <c r="M155" s="21">
        <v>3</v>
      </c>
      <c r="N155" s="21">
        <v>3</v>
      </c>
      <c r="O155" s="21">
        <v>4</v>
      </c>
      <c r="P155" s="21">
        <v>4</v>
      </c>
      <c r="Q155" s="21">
        <v>4</v>
      </c>
      <c r="R155" s="21">
        <v>3</v>
      </c>
      <c r="S155" s="21">
        <v>1</v>
      </c>
      <c r="T155" s="12">
        <v>3</v>
      </c>
      <c r="U155" s="12">
        <v>3</v>
      </c>
      <c r="V155" s="12">
        <v>3</v>
      </c>
      <c r="W155" s="12">
        <v>1</v>
      </c>
      <c r="X155" s="21">
        <v>3</v>
      </c>
      <c r="Y155" s="12">
        <v>3</v>
      </c>
      <c r="Z155" s="12">
        <v>3</v>
      </c>
      <c r="AA155" s="12">
        <v>4</v>
      </c>
      <c r="AB155" s="12">
        <v>2</v>
      </c>
      <c r="AC155" s="12">
        <v>4</v>
      </c>
      <c r="AD155" s="12">
        <v>3</v>
      </c>
      <c r="AE155" s="12">
        <v>4</v>
      </c>
      <c r="AF155" s="12">
        <v>4</v>
      </c>
      <c r="AG155" s="12">
        <v>3</v>
      </c>
      <c r="AH155" s="12">
        <v>2</v>
      </c>
      <c r="AI155" s="13">
        <v>1</v>
      </c>
      <c r="AJ155" s="9">
        <f t="shared" si="6"/>
        <v>105</v>
      </c>
      <c r="AK155">
        <f t="shared" si="7"/>
        <v>70</v>
      </c>
      <c r="AL155">
        <f t="shared" si="8"/>
        <v>210</v>
      </c>
    </row>
    <row r="156" spans="1:38" x14ac:dyDescent="0.25">
      <c r="A156" s="20">
        <v>3</v>
      </c>
      <c r="B156" s="10">
        <v>2</v>
      </c>
      <c r="C156" s="20">
        <v>2</v>
      </c>
      <c r="D156" s="20">
        <v>2</v>
      </c>
      <c r="E156" s="10">
        <v>3</v>
      </c>
      <c r="F156" s="20">
        <v>4</v>
      </c>
      <c r="G156" s="20">
        <v>3</v>
      </c>
      <c r="H156" s="10">
        <v>3</v>
      </c>
      <c r="I156" s="20">
        <v>3</v>
      </c>
      <c r="J156" s="20">
        <v>3</v>
      </c>
      <c r="K156" s="20">
        <v>2</v>
      </c>
      <c r="L156" s="20">
        <v>4</v>
      </c>
      <c r="M156" s="20">
        <v>3</v>
      </c>
      <c r="N156" s="20">
        <v>3</v>
      </c>
      <c r="O156" s="20">
        <v>3</v>
      </c>
      <c r="P156" s="20">
        <v>2</v>
      </c>
      <c r="Q156" s="20">
        <v>3</v>
      </c>
      <c r="R156" s="20">
        <v>3</v>
      </c>
      <c r="S156" s="20">
        <v>4</v>
      </c>
      <c r="T156" s="10">
        <v>2</v>
      </c>
      <c r="U156" s="10">
        <v>3</v>
      </c>
      <c r="V156" s="10">
        <v>2</v>
      </c>
      <c r="W156" s="10">
        <v>1</v>
      </c>
      <c r="X156" s="20">
        <v>4</v>
      </c>
      <c r="Y156" s="10">
        <v>2</v>
      </c>
      <c r="Z156" s="10">
        <v>2</v>
      </c>
      <c r="AA156" s="10">
        <v>3</v>
      </c>
      <c r="AB156" s="10">
        <v>3</v>
      </c>
      <c r="AC156" s="10">
        <v>3</v>
      </c>
      <c r="AD156" s="10">
        <v>2</v>
      </c>
      <c r="AE156" s="10">
        <v>3</v>
      </c>
      <c r="AF156" s="10">
        <v>2</v>
      </c>
      <c r="AG156" s="10">
        <v>2</v>
      </c>
      <c r="AH156" s="10">
        <v>2</v>
      </c>
      <c r="AI156" s="11">
        <v>1</v>
      </c>
      <c r="AJ156" s="6">
        <f t="shared" si="6"/>
        <v>92</v>
      </c>
      <c r="AK156">
        <f t="shared" si="7"/>
        <v>57</v>
      </c>
      <c r="AL156">
        <f t="shared" si="8"/>
        <v>149.82857142857142</v>
      </c>
    </row>
    <row r="157" spans="1:38" x14ac:dyDescent="0.25">
      <c r="A157" s="21">
        <v>3</v>
      </c>
      <c r="B157" s="12">
        <v>3</v>
      </c>
      <c r="C157" s="21">
        <v>3</v>
      </c>
      <c r="D157" s="21">
        <v>3</v>
      </c>
      <c r="E157" s="12">
        <v>3</v>
      </c>
      <c r="F157" s="21">
        <v>3</v>
      </c>
      <c r="G157" s="21">
        <v>2</v>
      </c>
      <c r="H157" s="12">
        <v>2</v>
      </c>
      <c r="I157" s="21">
        <v>2</v>
      </c>
      <c r="J157" s="21">
        <v>2</v>
      </c>
      <c r="K157" s="21">
        <v>1</v>
      </c>
      <c r="L157" s="21">
        <v>3</v>
      </c>
      <c r="M157" s="21">
        <v>3</v>
      </c>
      <c r="N157" s="21">
        <v>3</v>
      </c>
      <c r="O157" s="21">
        <v>1</v>
      </c>
      <c r="P157" s="21">
        <v>3</v>
      </c>
      <c r="Q157" s="21">
        <v>3</v>
      </c>
      <c r="R157" s="21">
        <v>4</v>
      </c>
      <c r="S157" s="21">
        <v>1</v>
      </c>
      <c r="T157" s="12">
        <v>2</v>
      </c>
      <c r="U157" s="12">
        <v>3</v>
      </c>
      <c r="V157" s="12">
        <v>3</v>
      </c>
      <c r="W157" s="12">
        <v>2</v>
      </c>
      <c r="X157" s="21">
        <v>4</v>
      </c>
      <c r="Y157" s="12">
        <v>3</v>
      </c>
      <c r="Z157" s="12">
        <v>3</v>
      </c>
      <c r="AA157" s="12">
        <v>2</v>
      </c>
      <c r="AB157" s="12">
        <v>2</v>
      </c>
      <c r="AC157" s="12">
        <v>4</v>
      </c>
      <c r="AD157" s="12">
        <v>2</v>
      </c>
      <c r="AE157" s="12">
        <v>3</v>
      </c>
      <c r="AF157" s="12">
        <v>2</v>
      </c>
      <c r="AG157" s="12">
        <v>2</v>
      </c>
      <c r="AH157" s="12">
        <v>3</v>
      </c>
      <c r="AI157" s="13">
        <v>3</v>
      </c>
      <c r="AJ157" s="9">
        <f t="shared" si="6"/>
        <v>91</v>
      </c>
      <c r="AK157">
        <f t="shared" si="7"/>
        <v>56</v>
      </c>
      <c r="AL157">
        <f t="shared" si="8"/>
        <v>145.6</v>
      </c>
    </row>
    <row r="158" spans="1:38" x14ac:dyDescent="0.25">
      <c r="A158" s="18">
        <v>3</v>
      </c>
      <c r="B158" s="4">
        <v>3</v>
      </c>
      <c r="C158" s="18">
        <v>3</v>
      </c>
      <c r="D158" s="18">
        <v>3</v>
      </c>
      <c r="E158" s="4">
        <v>2</v>
      </c>
      <c r="F158" s="18">
        <v>3</v>
      </c>
      <c r="G158" s="18">
        <v>3</v>
      </c>
      <c r="H158" s="4">
        <v>1</v>
      </c>
      <c r="I158" s="18">
        <v>3</v>
      </c>
      <c r="J158" s="18">
        <v>3</v>
      </c>
      <c r="K158" s="18">
        <v>2</v>
      </c>
      <c r="L158" s="18">
        <v>3</v>
      </c>
      <c r="M158" s="18">
        <v>3</v>
      </c>
      <c r="N158" s="18">
        <v>3</v>
      </c>
      <c r="O158" s="18">
        <v>3</v>
      </c>
      <c r="P158" s="18">
        <v>3</v>
      </c>
      <c r="Q158" s="18">
        <v>3</v>
      </c>
      <c r="R158" s="18">
        <v>3</v>
      </c>
      <c r="S158" s="18">
        <v>2</v>
      </c>
      <c r="T158" s="4">
        <v>2</v>
      </c>
      <c r="U158" s="4">
        <v>4</v>
      </c>
      <c r="V158" s="4">
        <v>4</v>
      </c>
      <c r="W158" s="4">
        <v>2</v>
      </c>
      <c r="X158" s="18">
        <v>3</v>
      </c>
      <c r="Y158" s="4">
        <v>3</v>
      </c>
      <c r="Z158" s="4">
        <v>3</v>
      </c>
      <c r="AA158" s="4">
        <v>2</v>
      </c>
      <c r="AB158" s="4">
        <v>2</v>
      </c>
      <c r="AC158" s="4">
        <v>3</v>
      </c>
      <c r="AD158" s="4">
        <v>2</v>
      </c>
      <c r="AE158" s="4">
        <v>3</v>
      </c>
      <c r="AF158" s="4">
        <v>2</v>
      </c>
      <c r="AG158" s="4">
        <v>2</v>
      </c>
      <c r="AH158" s="4">
        <v>2</v>
      </c>
      <c r="AI158" s="5">
        <v>2</v>
      </c>
      <c r="AJ158" s="6">
        <f t="shared" si="6"/>
        <v>93</v>
      </c>
      <c r="AK158">
        <f t="shared" si="7"/>
        <v>58</v>
      </c>
      <c r="AL158">
        <f t="shared" si="8"/>
        <v>154.1142857142857</v>
      </c>
    </row>
    <row r="159" spans="1:38" x14ac:dyDescent="0.25">
      <c r="A159" s="19">
        <v>3</v>
      </c>
      <c r="B159" s="7">
        <v>3</v>
      </c>
      <c r="C159" s="19">
        <v>4</v>
      </c>
      <c r="D159" s="19">
        <v>3</v>
      </c>
      <c r="E159" s="7">
        <v>1</v>
      </c>
      <c r="F159" s="19">
        <v>1</v>
      </c>
      <c r="G159" s="19">
        <v>2</v>
      </c>
      <c r="H159" s="7">
        <v>3</v>
      </c>
      <c r="I159" s="19">
        <v>2</v>
      </c>
      <c r="J159" s="19">
        <v>3</v>
      </c>
      <c r="K159" s="19">
        <v>1</v>
      </c>
      <c r="L159" s="19">
        <v>4</v>
      </c>
      <c r="M159" s="19">
        <v>3</v>
      </c>
      <c r="N159" s="19">
        <v>3</v>
      </c>
      <c r="O159" s="19">
        <v>3</v>
      </c>
      <c r="P159" s="19">
        <v>4</v>
      </c>
      <c r="Q159" s="19">
        <v>3</v>
      </c>
      <c r="R159" s="19">
        <v>4</v>
      </c>
      <c r="S159" s="19">
        <v>1</v>
      </c>
      <c r="T159" s="7">
        <v>3</v>
      </c>
      <c r="U159" s="7">
        <v>3</v>
      </c>
      <c r="V159" s="7">
        <v>3</v>
      </c>
      <c r="W159" s="7">
        <v>2</v>
      </c>
      <c r="X159" s="19">
        <v>4</v>
      </c>
      <c r="Y159" s="7">
        <v>3</v>
      </c>
      <c r="Z159" s="7">
        <v>3</v>
      </c>
      <c r="AA159" s="7">
        <v>2</v>
      </c>
      <c r="AB159" s="7">
        <v>3</v>
      </c>
      <c r="AC159" s="7">
        <v>4</v>
      </c>
      <c r="AD159" s="7">
        <v>3</v>
      </c>
      <c r="AE159" s="7">
        <v>4</v>
      </c>
      <c r="AF159" s="7">
        <v>2</v>
      </c>
      <c r="AG159" s="7">
        <v>4</v>
      </c>
      <c r="AH159" s="7">
        <v>1</v>
      </c>
      <c r="AI159" s="8">
        <v>2</v>
      </c>
      <c r="AJ159" s="9">
        <f t="shared" si="6"/>
        <v>97</v>
      </c>
      <c r="AK159">
        <f t="shared" si="7"/>
        <v>62</v>
      </c>
      <c r="AL159">
        <f t="shared" si="8"/>
        <v>171.82857142857142</v>
      </c>
    </row>
    <row r="160" spans="1:38" x14ac:dyDescent="0.25">
      <c r="A160" s="20">
        <v>3</v>
      </c>
      <c r="B160" s="10">
        <v>3</v>
      </c>
      <c r="C160" s="20">
        <v>2</v>
      </c>
      <c r="D160" s="20">
        <v>3</v>
      </c>
      <c r="E160" s="10">
        <v>4</v>
      </c>
      <c r="F160" s="20">
        <v>3</v>
      </c>
      <c r="G160" s="20">
        <v>3</v>
      </c>
      <c r="H160" s="10">
        <v>3</v>
      </c>
      <c r="I160" s="20">
        <v>3</v>
      </c>
      <c r="J160" s="20">
        <v>3</v>
      </c>
      <c r="K160" s="20">
        <v>3</v>
      </c>
      <c r="L160" s="20">
        <v>4</v>
      </c>
      <c r="M160" s="20">
        <v>3</v>
      </c>
      <c r="N160" s="20">
        <v>3</v>
      </c>
      <c r="O160" s="20">
        <v>2</v>
      </c>
      <c r="P160" s="20">
        <v>3</v>
      </c>
      <c r="Q160" s="20">
        <v>3</v>
      </c>
      <c r="R160" s="20">
        <v>3</v>
      </c>
      <c r="S160" s="20">
        <v>4</v>
      </c>
      <c r="T160" s="10">
        <v>3</v>
      </c>
      <c r="U160" s="10">
        <v>2</v>
      </c>
      <c r="V160" s="10">
        <v>3</v>
      </c>
      <c r="W160" s="10">
        <v>2</v>
      </c>
      <c r="X160" s="20">
        <v>4</v>
      </c>
      <c r="Y160" s="10">
        <v>3</v>
      </c>
      <c r="Z160" s="10">
        <v>3</v>
      </c>
      <c r="AA160" s="10">
        <v>3</v>
      </c>
      <c r="AB160" s="10">
        <v>2</v>
      </c>
      <c r="AC160" s="10">
        <v>4</v>
      </c>
      <c r="AD160" s="10">
        <v>4</v>
      </c>
      <c r="AE160" s="10">
        <v>4</v>
      </c>
      <c r="AF160" s="10">
        <v>4</v>
      </c>
      <c r="AG160" s="10">
        <v>3</v>
      </c>
      <c r="AH160" s="10">
        <v>2</v>
      </c>
      <c r="AI160" s="11">
        <v>4</v>
      </c>
      <c r="AJ160" s="6">
        <f t="shared" si="6"/>
        <v>108</v>
      </c>
      <c r="AK160">
        <f t="shared" si="7"/>
        <v>73</v>
      </c>
      <c r="AL160">
        <f t="shared" si="8"/>
        <v>225.25714285714287</v>
      </c>
    </row>
    <row r="161" spans="1:38" x14ac:dyDescent="0.25">
      <c r="A161" s="21">
        <v>4</v>
      </c>
      <c r="B161" s="12">
        <v>4</v>
      </c>
      <c r="C161" s="21">
        <v>4</v>
      </c>
      <c r="D161" s="21">
        <v>3</v>
      </c>
      <c r="E161" s="12">
        <v>4</v>
      </c>
      <c r="F161" s="21">
        <v>4</v>
      </c>
      <c r="G161" s="21">
        <v>2</v>
      </c>
      <c r="H161" s="12">
        <v>2</v>
      </c>
      <c r="I161" s="21">
        <v>4</v>
      </c>
      <c r="J161" s="21">
        <v>4</v>
      </c>
      <c r="K161" s="21">
        <v>4</v>
      </c>
      <c r="L161" s="21">
        <v>4</v>
      </c>
      <c r="M161" s="21">
        <v>4</v>
      </c>
      <c r="N161" s="21">
        <v>4</v>
      </c>
      <c r="O161" s="21">
        <v>4</v>
      </c>
      <c r="P161" s="21">
        <v>4</v>
      </c>
      <c r="Q161" s="21">
        <v>4</v>
      </c>
      <c r="R161" s="21">
        <v>1</v>
      </c>
      <c r="S161" s="21">
        <v>2</v>
      </c>
      <c r="T161" s="12">
        <v>1</v>
      </c>
      <c r="U161" s="12">
        <v>1</v>
      </c>
      <c r="V161" s="12">
        <v>1</v>
      </c>
      <c r="W161" s="12">
        <v>1</v>
      </c>
      <c r="X161" s="21">
        <v>1</v>
      </c>
      <c r="Y161" s="12">
        <v>1</v>
      </c>
      <c r="Z161" s="12">
        <v>1</v>
      </c>
      <c r="AA161" s="12">
        <v>1</v>
      </c>
      <c r="AB161" s="12">
        <v>1</v>
      </c>
      <c r="AC161" s="12">
        <v>1</v>
      </c>
      <c r="AD161" s="12">
        <v>1</v>
      </c>
      <c r="AE161" s="12">
        <v>3</v>
      </c>
      <c r="AF161" s="12">
        <v>1</v>
      </c>
      <c r="AG161" s="12">
        <v>1</v>
      </c>
      <c r="AH161" s="12">
        <v>1</v>
      </c>
      <c r="AI161" s="13">
        <v>1</v>
      </c>
      <c r="AJ161" s="9">
        <f t="shared" si="6"/>
        <v>84</v>
      </c>
      <c r="AK161">
        <f t="shared" si="7"/>
        <v>49</v>
      </c>
      <c r="AL161">
        <f t="shared" si="8"/>
        <v>117.6</v>
      </c>
    </row>
    <row r="162" spans="1:38" x14ac:dyDescent="0.25">
      <c r="A162" s="20">
        <v>3</v>
      </c>
      <c r="B162" s="10">
        <v>2</v>
      </c>
      <c r="C162" s="20">
        <v>3</v>
      </c>
      <c r="D162" s="20">
        <v>3</v>
      </c>
      <c r="E162" s="10">
        <v>3</v>
      </c>
      <c r="F162" s="20">
        <v>4</v>
      </c>
      <c r="G162" s="20">
        <v>3</v>
      </c>
      <c r="H162" s="10">
        <v>3</v>
      </c>
      <c r="I162" s="20">
        <v>3</v>
      </c>
      <c r="J162" s="20">
        <v>3</v>
      </c>
      <c r="K162" s="20">
        <v>4</v>
      </c>
      <c r="L162" s="20">
        <v>4</v>
      </c>
      <c r="M162" s="20">
        <v>3</v>
      </c>
      <c r="N162" s="20">
        <v>3</v>
      </c>
      <c r="O162" s="20">
        <v>2</v>
      </c>
      <c r="P162" s="20">
        <v>3</v>
      </c>
      <c r="Q162" s="20">
        <v>3</v>
      </c>
      <c r="R162" s="20">
        <v>4</v>
      </c>
      <c r="S162" s="20">
        <v>2</v>
      </c>
      <c r="T162" s="10">
        <v>3</v>
      </c>
      <c r="U162" s="10">
        <v>1</v>
      </c>
      <c r="V162" s="10">
        <v>3</v>
      </c>
      <c r="W162" s="10">
        <v>3</v>
      </c>
      <c r="X162" s="20">
        <v>4</v>
      </c>
      <c r="Y162" s="10">
        <v>4</v>
      </c>
      <c r="Z162" s="10">
        <v>4</v>
      </c>
      <c r="AA162" s="10">
        <v>3</v>
      </c>
      <c r="AB162" s="10">
        <v>3</v>
      </c>
      <c r="AC162" s="10">
        <v>3</v>
      </c>
      <c r="AD162" s="10">
        <v>3</v>
      </c>
      <c r="AE162" s="10">
        <v>3</v>
      </c>
      <c r="AF162" s="10">
        <v>2</v>
      </c>
      <c r="AG162" s="10">
        <v>3</v>
      </c>
      <c r="AH162" s="10">
        <v>2</v>
      </c>
      <c r="AI162" s="11">
        <v>3</v>
      </c>
      <c r="AJ162" s="6">
        <f t="shared" si="6"/>
        <v>105</v>
      </c>
      <c r="AK162">
        <f t="shared" si="7"/>
        <v>70</v>
      </c>
      <c r="AL162">
        <f t="shared" si="8"/>
        <v>210</v>
      </c>
    </row>
    <row r="163" spans="1:38" x14ac:dyDescent="0.25">
      <c r="A163" s="21">
        <v>2</v>
      </c>
      <c r="B163" s="12">
        <v>2</v>
      </c>
      <c r="C163" s="21">
        <v>2</v>
      </c>
      <c r="D163" s="21">
        <v>3</v>
      </c>
      <c r="E163" s="12">
        <v>3</v>
      </c>
      <c r="F163" s="21">
        <v>2</v>
      </c>
      <c r="G163" s="21">
        <v>3</v>
      </c>
      <c r="H163" s="12">
        <v>3</v>
      </c>
      <c r="I163" s="21">
        <v>3</v>
      </c>
      <c r="J163" s="21">
        <v>3</v>
      </c>
      <c r="K163" s="21">
        <v>2</v>
      </c>
      <c r="L163" s="21">
        <v>3</v>
      </c>
      <c r="M163" s="21">
        <v>2</v>
      </c>
      <c r="N163" s="21">
        <v>3</v>
      </c>
      <c r="O163" s="21">
        <v>3</v>
      </c>
      <c r="P163" s="21">
        <v>3</v>
      </c>
      <c r="Q163" s="21">
        <v>3</v>
      </c>
      <c r="R163" s="21">
        <v>4</v>
      </c>
      <c r="S163" s="21">
        <v>2</v>
      </c>
      <c r="T163" s="12">
        <v>3</v>
      </c>
      <c r="U163" s="12">
        <v>3</v>
      </c>
      <c r="V163" s="12">
        <v>3</v>
      </c>
      <c r="W163" s="12">
        <v>2</v>
      </c>
      <c r="X163" s="21">
        <v>4</v>
      </c>
      <c r="Y163" s="12">
        <v>3</v>
      </c>
      <c r="Z163" s="12">
        <v>3</v>
      </c>
      <c r="AA163" s="12">
        <v>3</v>
      </c>
      <c r="AB163" s="12">
        <v>3</v>
      </c>
      <c r="AC163" s="12">
        <v>3</v>
      </c>
      <c r="AD163" s="12">
        <v>2</v>
      </c>
      <c r="AE163" s="12">
        <v>3</v>
      </c>
      <c r="AF163" s="12">
        <v>3</v>
      </c>
      <c r="AG163" s="12">
        <v>4</v>
      </c>
      <c r="AH163" s="12">
        <v>2</v>
      </c>
      <c r="AI163" s="13">
        <v>2</v>
      </c>
      <c r="AJ163" s="9">
        <f t="shared" si="6"/>
        <v>97</v>
      </c>
      <c r="AK163">
        <f t="shared" si="7"/>
        <v>62</v>
      </c>
      <c r="AL163">
        <f t="shared" si="8"/>
        <v>171.82857142857142</v>
      </c>
    </row>
    <row r="164" spans="1:38" x14ac:dyDescent="0.25">
      <c r="A164" s="18">
        <v>2</v>
      </c>
      <c r="B164" s="4">
        <v>2</v>
      </c>
      <c r="C164" s="18">
        <v>4</v>
      </c>
      <c r="D164" s="18">
        <v>3</v>
      </c>
      <c r="E164" s="4">
        <v>3</v>
      </c>
      <c r="F164" s="18">
        <v>4</v>
      </c>
      <c r="G164" s="18">
        <v>4</v>
      </c>
      <c r="H164" s="4">
        <v>4</v>
      </c>
      <c r="I164" s="18">
        <v>4</v>
      </c>
      <c r="J164" s="18">
        <v>4</v>
      </c>
      <c r="K164" s="18">
        <v>4</v>
      </c>
      <c r="L164" s="18">
        <v>4</v>
      </c>
      <c r="M164" s="18">
        <v>4</v>
      </c>
      <c r="N164" s="18">
        <v>3</v>
      </c>
      <c r="O164" s="18">
        <v>2</v>
      </c>
      <c r="P164" s="18">
        <v>4</v>
      </c>
      <c r="Q164" s="18">
        <v>4</v>
      </c>
      <c r="R164" s="18">
        <v>4</v>
      </c>
      <c r="S164" s="18">
        <v>1</v>
      </c>
      <c r="T164" s="4">
        <v>4</v>
      </c>
      <c r="U164" s="4">
        <v>4</v>
      </c>
      <c r="V164" s="4">
        <v>3</v>
      </c>
      <c r="W164" s="4">
        <v>2</v>
      </c>
      <c r="X164" s="18">
        <v>4</v>
      </c>
      <c r="Y164" s="4">
        <v>3</v>
      </c>
      <c r="Z164" s="4">
        <v>4</v>
      </c>
      <c r="AA164" s="4">
        <v>4</v>
      </c>
      <c r="AB164" s="4">
        <v>4</v>
      </c>
      <c r="AC164" s="4">
        <v>4</v>
      </c>
      <c r="AD164" s="4">
        <v>3</v>
      </c>
      <c r="AE164" s="4">
        <v>4</v>
      </c>
      <c r="AF164" s="4">
        <v>3</v>
      </c>
      <c r="AG164" s="4">
        <v>4</v>
      </c>
      <c r="AH164" s="4">
        <v>4</v>
      </c>
      <c r="AI164" s="5">
        <v>4</v>
      </c>
      <c r="AJ164" s="6">
        <f t="shared" si="6"/>
        <v>122</v>
      </c>
      <c r="AK164">
        <f t="shared" si="7"/>
        <v>87</v>
      </c>
      <c r="AL164">
        <f t="shared" si="8"/>
        <v>303.25714285714287</v>
      </c>
    </row>
    <row r="165" spans="1:38" x14ac:dyDescent="0.25">
      <c r="A165" s="21">
        <v>3</v>
      </c>
      <c r="B165" s="12">
        <v>3</v>
      </c>
      <c r="C165" s="21">
        <v>3</v>
      </c>
      <c r="D165" s="21">
        <v>2</v>
      </c>
      <c r="E165" s="12">
        <v>3</v>
      </c>
      <c r="F165" s="21">
        <v>3</v>
      </c>
      <c r="G165" s="21">
        <v>3</v>
      </c>
      <c r="H165" s="12">
        <v>3</v>
      </c>
      <c r="I165" s="21">
        <v>3</v>
      </c>
      <c r="J165" s="21">
        <v>3</v>
      </c>
      <c r="K165" s="21">
        <v>1</v>
      </c>
      <c r="L165" s="21">
        <v>3</v>
      </c>
      <c r="M165" s="21">
        <v>3</v>
      </c>
      <c r="N165" s="21">
        <v>3</v>
      </c>
      <c r="O165" s="21">
        <v>2</v>
      </c>
      <c r="P165" s="21">
        <v>4</v>
      </c>
      <c r="Q165" s="21">
        <v>4</v>
      </c>
      <c r="R165" s="21">
        <v>2</v>
      </c>
      <c r="S165" s="21">
        <v>1</v>
      </c>
      <c r="T165" s="12">
        <v>3</v>
      </c>
      <c r="U165" s="12">
        <v>2</v>
      </c>
      <c r="V165" s="12">
        <v>3</v>
      </c>
      <c r="W165" s="12">
        <v>2</v>
      </c>
      <c r="X165" s="21">
        <v>2</v>
      </c>
      <c r="Y165" s="12">
        <v>2</v>
      </c>
      <c r="Z165" s="12">
        <v>2</v>
      </c>
      <c r="AA165" s="12">
        <v>3</v>
      </c>
      <c r="AB165" s="12">
        <v>2</v>
      </c>
      <c r="AC165" s="12">
        <v>4</v>
      </c>
      <c r="AD165" s="12">
        <v>3</v>
      </c>
      <c r="AE165" s="12">
        <v>4</v>
      </c>
      <c r="AF165" s="12">
        <v>2</v>
      </c>
      <c r="AG165" s="12">
        <v>3</v>
      </c>
      <c r="AH165" s="12">
        <v>2</v>
      </c>
      <c r="AI165" s="13">
        <v>2</v>
      </c>
      <c r="AJ165" s="9">
        <f t="shared" si="6"/>
        <v>93</v>
      </c>
      <c r="AK165">
        <f t="shared" si="7"/>
        <v>58</v>
      </c>
      <c r="AL165">
        <f t="shared" si="8"/>
        <v>154.1142857142857</v>
      </c>
    </row>
    <row r="166" spans="1:38" x14ac:dyDescent="0.25">
      <c r="A166" s="20">
        <v>3</v>
      </c>
      <c r="B166" s="10">
        <v>3</v>
      </c>
      <c r="C166" s="20">
        <v>3</v>
      </c>
      <c r="D166" s="20">
        <v>2</v>
      </c>
      <c r="E166" s="10">
        <v>3</v>
      </c>
      <c r="F166" s="20">
        <v>3</v>
      </c>
      <c r="G166" s="20">
        <v>3</v>
      </c>
      <c r="H166" s="10">
        <v>3</v>
      </c>
      <c r="I166" s="20">
        <v>3</v>
      </c>
      <c r="J166" s="20">
        <v>3</v>
      </c>
      <c r="K166" s="20">
        <v>1</v>
      </c>
      <c r="L166" s="20">
        <v>2</v>
      </c>
      <c r="M166" s="20">
        <v>3</v>
      </c>
      <c r="N166" s="20">
        <v>3</v>
      </c>
      <c r="O166" s="20">
        <v>2</v>
      </c>
      <c r="P166" s="20">
        <v>4</v>
      </c>
      <c r="Q166" s="20">
        <v>4</v>
      </c>
      <c r="R166" s="20">
        <v>2</v>
      </c>
      <c r="S166" s="20">
        <v>1</v>
      </c>
      <c r="T166" s="10">
        <v>4</v>
      </c>
      <c r="U166" s="10">
        <v>2</v>
      </c>
      <c r="V166" s="10">
        <v>3</v>
      </c>
      <c r="W166" s="10">
        <v>3</v>
      </c>
      <c r="X166" s="20">
        <v>2</v>
      </c>
      <c r="Y166" s="10">
        <v>3</v>
      </c>
      <c r="Z166" s="10">
        <v>2</v>
      </c>
      <c r="AA166" s="10">
        <v>3</v>
      </c>
      <c r="AB166" s="10">
        <v>2</v>
      </c>
      <c r="AC166" s="10">
        <v>4</v>
      </c>
      <c r="AD166" s="10">
        <v>3</v>
      </c>
      <c r="AE166" s="10">
        <v>4</v>
      </c>
      <c r="AF166" s="10">
        <v>2</v>
      </c>
      <c r="AG166" s="10">
        <v>2</v>
      </c>
      <c r="AH166" s="10">
        <v>2</v>
      </c>
      <c r="AI166" s="11">
        <v>2</v>
      </c>
      <c r="AJ166" s="6">
        <f t="shared" si="6"/>
        <v>94</v>
      </c>
      <c r="AK166">
        <f t="shared" si="7"/>
        <v>59</v>
      </c>
      <c r="AL166">
        <f t="shared" si="8"/>
        <v>158.45714285714286</v>
      </c>
    </row>
    <row r="167" spans="1:38" x14ac:dyDescent="0.25">
      <c r="A167" s="21">
        <v>3</v>
      </c>
      <c r="B167" s="12">
        <v>3</v>
      </c>
      <c r="C167" s="21">
        <v>2</v>
      </c>
      <c r="D167" s="21">
        <v>2</v>
      </c>
      <c r="E167" s="12">
        <v>2</v>
      </c>
      <c r="F167" s="21">
        <v>3</v>
      </c>
      <c r="G167" s="21">
        <v>3</v>
      </c>
      <c r="H167" s="12">
        <v>3</v>
      </c>
      <c r="I167" s="21">
        <v>3</v>
      </c>
      <c r="J167" s="21">
        <v>3</v>
      </c>
      <c r="K167" s="21">
        <v>1</v>
      </c>
      <c r="L167" s="21">
        <v>2</v>
      </c>
      <c r="M167" s="21">
        <v>2</v>
      </c>
      <c r="N167" s="21">
        <v>3</v>
      </c>
      <c r="O167" s="21">
        <v>2</v>
      </c>
      <c r="P167" s="21">
        <v>2</v>
      </c>
      <c r="Q167" s="21">
        <v>3</v>
      </c>
      <c r="R167" s="21">
        <v>3</v>
      </c>
      <c r="S167" s="21">
        <v>2</v>
      </c>
      <c r="T167" s="12">
        <v>3</v>
      </c>
      <c r="U167" s="12">
        <v>3</v>
      </c>
      <c r="V167" s="12">
        <v>2</v>
      </c>
      <c r="W167" s="12">
        <v>2</v>
      </c>
      <c r="X167" s="21">
        <v>2</v>
      </c>
      <c r="Y167" s="12">
        <v>3</v>
      </c>
      <c r="Z167" s="12">
        <v>3</v>
      </c>
      <c r="AA167" s="12">
        <v>3</v>
      </c>
      <c r="AB167" s="12">
        <v>2</v>
      </c>
      <c r="AC167" s="12">
        <v>3</v>
      </c>
      <c r="AD167" s="12">
        <v>2</v>
      </c>
      <c r="AE167" s="12">
        <v>3</v>
      </c>
      <c r="AF167" s="12">
        <v>2</v>
      </c>
      <c r="AG167" s="12">
        <v>2</v>
      </c>
      <c r="AH167" s="12">
        <v>2</v>
      </c>
      <c r="AI167" s="13">
        <v>2</v>
      </c>
      <c r="AJ167" s="9">
        <f t="shared" si="6"/>
        <v>86</v>
      </c>
      <c r="AK167">
        <f t="shared" si="7"/>
        <v>51</v>
      </c>
      <c r="AL167">
        <f t="shared" si="8"/>
        <v>125.31428571428572</v>
      </c>
    </row>
    <row r="168" spans="1:38" x14ac:dyDescent="0.25">
      <c r="A168" s="20">
        <v>4</v>
      </c>
      <c r="B168" s="10">
        <v>3</v>
      </c>
      <c r="C168" s="20">
        <v>2</v>
      </c>
      <c r="D168" s="20">
        <v>3</v>
      </c>
      <c r="E168" s="10">
        <v>3</v>
      </c>
      <c r="F168" s="20">
        <v>3</v>
      </c>
      <c r="G168" s="20">
        <v>4</v>
      </c>
      <c r="H168" s="10">
        <v>4</v>
      </c>
      <c r="I168" s="20">
        <v>4</v>
      </c>
      <c r="J168" s="20">
        <v>4</v>
      </c>
      <c r="K168" s="20">
        <v>3</v>
      </c>
      <c r="L168" s="20">
        <v>3</v>
      </c>
      <c r="M168" s="20">
        <v>3</v>
      </c>
      <c r="N168" s="20">
        <v>4</v>
      </c>
      <c r="O168" s="20">
        <v>3</v>
      </c>
      <c r="P168" s="20">
        <v>4</v>
      </c>
      <c r="Q168" s="20">
        <v>3</v>
      </c>
      <c r="R168" s="20">
        <v>2</v>
      </c>
      <c r="S168" s="20">
        <v>2</v>
      </c>
      <c r="T168" s="10">
        <v>2</v>
      </c>
      <c r="U168" s="10">
        <v>2</v>
      </c>
      <c r="V168" s="10">
        <v>2</v>
      </c>
      <c r="W168" s="10">
        <v>2</v>
      </c>
      <c r="X168" s="20">
        <v>2</v>
      </c>
      <c r="Y168" s="10">
        <v>2</v>
      </c>
      <c r="Z168" s="10">
        <v>2</v>
      </c>
      <c r="AA168" s="10">
        <v>2</v>
      </c>
      <c r="AB168" s="10">
        <v>2</v>
      </c>
      <c r="AC168" s="10">
        <v>2</v>
      </c>
      <c r="AD168" s="10">
        <v>2</v>
      </c>
      <c r="AE168" s="10">
        <v>2</v>
      </c>
      <c r="AF168" s="10">
        <v>2</v>
      </c>
      <c r="AG168" s="10">
        <v>2</v>
      </c>
      <c r="AH168" s="10">
        <v>2</v>
      </c>
      <c r="AI168" s="11">
        <v>2</v>
      </c>
      <c r="AJ168" s="6">
        <f t="shared" si="6"/>
        <v>93</v>
      </c>
      <c r="AK168">
        <f t="shared" si="7"/>
        <v>58</v>
      </c>
      <c r="AL168">
        <f t="shared" si="8"/>
        <v>154.1142857142857</v>
      </c>
    </row>
    <row r="169" spans="1:38" x14ac:dyDescent="0.25">
      <c r="A169" s="21">
        <v>3</v>
      </c>
      <c r="B169" s="12">
        <v>2</v>
      </c>
      <c r="C169" s="21">
        <v>3</v>
      </c>
      <c r="D169" s="21">
        <v>4</v>
      </c>
      <c r="E169" s="12">
        <v>3</v>
      </c>
      <c r="F169" s="21">
        <v>3</v>
      </c>
      <c r="G169" s="21">
        <v>3</v>
      </c>
      <c r="H169" s="12">
        <v>3</v>
      </c>
      <c r="I169" s="21">
        <v>2</v>
      </c>
      <c r="J169" s="21">
        <v>4</v>
      </c>
      <c r="K169" s="21">
        <v>2</v>
      </c>
      <c r="L169" s="21">
        <v>3</v>
      </c>
      <c r="M169" s="21">
        <v>3</v>
      </c>
      <c r="N169" s="21">
        <v>4</v>
      </c>
      <c r="O169" s="21">
        <v>2</v>
      </c>
      <c r="P169" s="21">
        <v>3</v>
      </c>
      <c r="Q169" s="21">
        <v>3</v>
      </c>
      <c r="R169" s="21">
        <v>4</v>
      </c>
      <c r="S169" s="21">
        <v>1</v>
      </c>
      <c r="T169" s="12">
        <v>3</v>
      </c>
      <c r="U169" s="12">
        <v>2</v>
      </c>
      <c r="V169" s="12">
        <v>3</v>
      </c>
      <c r="W169" s="12">
        <v>3</v>
      </c>
      <c r="X169" s="21">
        <v>4</v>
      </c>
      <c r="Y169" s="12">
        <v>4</v>
      </c>
      <c r="Z169" s="12">
        <v>3</v>
      </c>
      <c r="AA169" s="12">
        <v>4</v>
      </c>
      <c r="AB169" s="12">
        <v>2</v>
      </c>
      <c r="AC169" s="12">
        <v>4</v>
      </c>
      <c r="AD169" s="12">
        <v>2</v>
      </c>
      <c r="AE169" s="12">
        <v>4</v>
      </c>
      <c r="AF169" s="12">
        <v>2</v>
      </c>
      <c r="AG169" s="12">
        <v>2</v>
      </c>
      <c r="AH169" s="12">
        <v>2</v>
      </c>
      <c r="AI169" s="13">
        <v>3</v>
      </c>
      <c r="AJ169" s="9">
        <f t="shared" si="6"/>
        <v>102</v>
      </c>
      <c r="AK169">
        <f t="shared" si="7"/>
        <v>67</v>
      </c>
      <c r="AL169">
        <f t="shared" si="8"/>
        <v>195.25714285714284</v>
      </c>
    </row>
    <row r="170" spans="1:38" x14ac:dyDescent="0.25">
      <c r="A170" s="20">
        <v>2</v>
      </c>
      <c r="B170" s="10">
        <v>3</v>
      </c>
      <c r="C170" s="20">
        <v>3</v>
      </c>
      <c r="D170" s="20">
        <v>3</v>
      </c>
      <c r="E170" s="10">
        <v>4</v>
      </c>
      <c r="F170" s="20">
        <v>3</v>
      </c>
      <c r="G170" s="20">
        <v>3</v>
      </c>
      <c r="H170" s="10">
        <v>2</v>
      </c>
      <c r="I170" s="20">
        <v>2</v>
      </c>
      <c r="J170" s="20">
        <v>3</v>
      </c>
      <c r="K170" s="20">
        <v>2</v>
      </c>
      <c r="L170" s="20">
        <v>3</v>
      </c>
      <c r="M170" s="20">
        <v>2</v>
      </c>
      <c r="N170" s="20">
        <v>3</v>
      </c>
      <c r="O170" s="20">
        <v>2</v>
      </c>
      <c r="P170" s="20">
        <v>3</v>
      </c>
      <c r="Q170" s="20">
        <v>3</v>
      </c>
      <c r="R170" s="20">
        <v>3</v>
      </c>
      <c r="S170" s="20">
        <v>1</v>
      </c>
      <c r="T170" s="10">
        <v>2</v>
      </c>
      <c r="U170" s="10">
        <v>3</v>
      </c>
      <c r="V170" s="10">
        <v>2</v>
      </c>
      <c r="W170" s="10">
        <v>3</v>
      </c>
      <c r="X170" s="20">
        <v>3</v>
      </c>
      <c r="Y170" s="10">
        <v>2</v>
      </c>
      <c r="Z170" s="10">
        <v>3</v>
      </c>
      <c r="AA170" s="10">
        <v>2</v>
      </c>
      <c r="AB170" s="10">
        <v>1</v>
      </c>
      <c r="AC170" s="10">
        <v>3</v>
      </c>
      <c r="AD170" s="10">
        <v>3</v>
      </c>
      <c r="AE170" s="10">
        <v>3</v>
      </c>
      <c r="AF170" s="10">
        <v>2</v>
      </c>
      <c r="AG170" s="10">
        <v>3</v>
      </c>
      <c r="AH170" s="10">
        <v>2</v>
      </c>
      <c r="AI170" s="11">
        <v>1</v>
      </c>
      <c r="AJ170" s="6">
        <f t="shared" si="6"/>
        <v>88</v>
      </c>
      <c r="AK170">
        <f t="shared" si="7"/>
        <v>53</v>
      </c>
      <c r="AL170">
        <f t="shared" si="8"/>
        <v>133.25714285714287</v>
      </c>
    </row>
    <row r="171" spans="1:38" x14ac:dyDescent="0.25">
      <c r="A171" s="21">
        <v>3</v>
      </c>
      <c r="B171" s="12">
        <v>2</v>
      </c>
      <c r="C171" s="21">
        <v>3</v>
      </c>
      <c r="D171" s="21">
        <v>3</v>
      </c>
      <c r="E171" s="12">
        <v>3</v>
      </c>
      <c r="F171" s="21">
        <v>2</v>
      </c>
      <c r="G171" s="21">
        <v>2</v>
      </c>
      <c r="H171" s="12">
        <v>3</v>
      </c>
      <c r="I171" s="21">
        <v>2</v>
      </c>
      <c r="J171" s="21">
        <v>3</v>
      </c>
      <c r="K171" s="21">
        <v>2</v>
      </c>
      <c r="L171" s="21">
        <v>3</v>
      </c>
      <c r="M171" s="21">
        <v>3</v>
      </c>
      <c r="N171" s="21">
        <v>3</v>
      </c>
      <c r="O171" s="21">
        <v>2</v>
      </c>
      <c r="P171" s="21">
        <v>1</v>
      </c>
      <c r="Q171" s="21">
        <v>3</v>
      </c>
      <c r="R171" s="21">
        <v>3</v>
      </c>
      <c r="S171" s="21">
        <v>2</v>
      </c>
      <c r="T171" s="12">
        <v>3</v>
      </c>
      <c r="U171" s="12">
        <v>3</v>
      </c>
      <c r="V171" s="12">
        <v>3</v>
      </c>
      <c r="W171" s="12">
        <v>2</v>
      </c>
      <c r="X171" s="21">
        <v>3</v>
      </c>
      <c r="Y171" s="12">
        <v>3</v>
      </c>
      <c r="Z171" s="12">
        <v>3</v>
      </c>
      <c r="AA171" s="12">
        <v>3</v>
      </c>
      <c r="AB171" s="12">
        <v>2</v>
      </c>
      <c r="AC171" s="12">
        <v>3</v>
      </c>
      <c r="AD171" s="12">
        <v>2</v>
      </c>
      <c r="AE171" s="12">
        <v>3</v>
      </c>
      <c r="AF171" s="12">
        <v>3</v>
      </c>
      <c r="AG171" s="12">
        <v>2</v>
      </c>
      <c r="AH171" s="12">
        <v>3</v>
      </c>
      <c r="AI171" s="13">
        <v>2</v>
      </c>
      <c r="AJ171" s="9">
        <f t="shared" si="6"/>
        <v>91</v>
      </c>
      <c r="AK171">
        <f t="shared" si="7"/>
        <v>56</v>
      </c>
      <c r="AL171">
        <f t="shared" si="8"/>
        <v>145.6</v>
      </c>
    </row>
    <row r="172" spans="1:38" x14ac:dyDescent="0.25">
      <c r="A172" s="20">
        <v>2</v>
      </c>
      <c r="B172" s="10">
        <v>2</v>
      </c>
      <c r="C172" s="20">
        <v>3</v>
      </c>
      <c r="D172" s="20">
        <v>3</v>
      </c>
      <c r="E172" s="10">
        <v>3</v>
      </c>
      <c r="F172" s="20">
        <v>2</v>
      </c>
      <c r="G172" s="20">
        <v>3</v>
      </c>
      <c r="H172" s="10">
        <v>3</v>
      </c>
      <c r="I172" s="20">
        <v>3</v>
      </c>
      <c r="J172" s="20">
        <v>3</v>
      </c>
      <c r="K172" s="20">
        <v>2</v>
      </c>
      <c r="L172" s="20">
        <v>3</v>
      </c>
      <c r="M172" s="20">
        <v>2</v>
      </c>
      <c r="N172" s="20">
        <v>3</v>
      </c>
      <c r="O172" s="20">
        <v>2</v>
      </c>
      <c r="P172" s="20">
        <v>2</v>
      </c>
      <c r="Q172" s="20">
        <v>3</v>
      </c>
      <c r="R172" s="20">
        <v>3</v>
      </c>
      <c r="S172" s="20">
        <v>3</v>
      </c>
      <c r="T172" s="10">
        <v>3</v>
      </c>
      <c r="U172" s="10">
        <v>3</v>
      </c>
      <c r="V172" s="10">
        <v>3</v>
      </c>
      <c r="W172" s="10">
        <v>2</v>
      </c>
      <c r="X172" s="20">
        <v>3</v>
      </c>
      <c r="Y172" s="10">
        <v>2</v>
      </c>
      <c r="Z172" s="10">
        <v>3</v>
      </c>
      <c r="AA172" s="10">
        <v>3</v>
      </c>
      <c r="AB172" s="10">
        <v>3</v>
      </c>
      <c r="AC172" s="10">
        <v>3</v>
      </c>
      <c r="AD172" s="10">
        <v>2</v>
      </c>
      <c r="AE172" s="10">
        <v>3</v>
      </c>
      <c r="AF172" s="10">
        <v>2</v>
      </c>
      <c r="AG172" s="10">
        <v>3</v>
      </c>
      <c r="AH172" s="10">
        <v>2</v>
      </c>
      <c r="AI172" s="11">
        <v>2</v>
      </c>
      <c r="AJ172" s="6">
        <f t="shared" si="6"/>
        <v>92</v>
      </c>
      <c r="AK172">
        <f t="shared" si="7"/>
        <v>57</v>
      </c>
      <c r="AL172">
        <f t="shared" si="8"/>
        <v>149.82857142857142</v>
      </c>
    </row>
    <row r="173" spans="1:38" x14ac:dyDescent="0.25">
      <c r="A173" s="21">
        <v>3</v>
      </c>
      <c r="B173" s="12">
        <v>2</v>
      </c>
      <c r="C173" s="21">
        <v>3</v>
      </c>
      <c r="D173" s="21">
        <v>3</v>
      </c>
      <c r="E173" s="12">
        <v>2</v>
      </c>
      <c r="F173" s="21">
        <v>3</v>
      </c>
      <c r="G173" s="21">
        <v>4</v>
      </c>
      <c r="H173" s="12">
        <v>4</v>
      </c>
      <c r="I173" s="21">
        <v>2</v>
      </c>
      <c r="J173" s="21">
        <v>4</v>
      </c>
      <c r="K173" s="21">
        <v>3</v>
      </c>
      <c r="L173" s="21">
        <v>2</v>
      </c>
      <c r="M173" s="21">
        <v>4</v>
      </c>
      <c r="N173" s="21">
        <v>3</v>
      </c>
      <c r="O173" s="21">
        <v>3</v>
      </c>
      <c r="P173" s="21">
        <v>4</v>
      </c>
      <c r="Q173" s="21">
        <v>4</v>
      </c>
      <c r="R173" s="21">
        <v>4</v>
      </c>
      <c r="S173" s="21">
        <v>2</v>
      </c>
      <c r="T173" s="12">
        <v>3</v>
      </c>
      <c r="U173" s="12">
        <v>3</v>
      </c>
      <c r="V173" s="12">
        <v>3</v>
      </c>
      <c r="W173" s="12">
        <v>2</v>
      </c>
      <c r="X173" s="21">
        <v>3</v>
      </c>
      <c r="Y173" s="12">
        <v>2</v>
      </c>
      <c r="Z173" s="12">
        <v>3</v>
      </c>
      <c r="AA173" s="12">
        <v>3</v>
      </c>
      <c r="AB173" s="12">
        <v>2</v>
      </c>
      <c r="AC173" s="12">
        <v>3</v>
      </c>
      <c r="AD173" s="12">
        <v>3</v>
      </c>
      <c r="AE173" s="12">
        <v>3</v>
      </c>
      <c r="AF173" s="12">
        <v>2</v>
      </c>
      <c r="AG173" s="12">
        <v>3</v>
      </c>
      <c r="AH173" s="12">
        <v>2</v>
      </c>
      <c r="AI173" s="13">
        <v>1</v>
      </c>
      <c r="AJ173" s="9">
        <f t="shared" si="6"/>
        <v>100</v>
      </c>
      <c r="AK173">
        <f t="shared" si="7"/>
        <v>65</v>
      </c>
      <c r="AL173">
        <f t="shared" si="8"/>
        <v>185.71428571428572</v>
      </c>
    </row>
    <row r="174" spans="1:38" x14ac:dyDescent="0.25">
      <c r="A174" s="18">
        <v>2</v>
      </c>
      <c r="B174" s="4">
        <v>2</v>
      </c>
      <c r="C174" s="18">
        <v>3</v>
      </c>
      <c r="D174" s="18">
        <v>2</v>
      </c>
      <c r="E174" s="4">
        <v>3</v>
      </c>
      <c r="F174" s="18">
        <v>3</v>
      </c>
      <c r="G174" s="18">
        <v>3</v>
      </c>
      <c r="H174" s="4">
        <v>2</v>
      </c>
      <c r="I174" s="18">
        <v>3</v>
      </c>
      <c r="J174" s="18">
        <v>3</v>
      </c>
      <c r="K174" s="18">
        <v>2</v>
      </c>
      <c r="L174" s="18">
        <v>3</v>
      </c>
      <c r="M174" s="18">
        <v>3</v>
      </c>
      <c r="N174" s="18">
        <v>3</v>
      </c>
      <c r="O174" s="18">
        <v>2</v>
      </c>
      <c r="P174" s="18">
        <v>3</v>
      </c>
      <c r="Q174" s="18">
        <v>3</v>
      </c>
      <c r="R174" s="18">
        <v>4</v>
      </c>
      <c r="S174" s="18">
        <v>4</v>
      </c>
      <c r="T174" s="4">
        <v>4</v>
      </c>
      <c r="U174" s="4">
        <v>4</v>
      </c>
      <c r="V174" s="4">
        <v>3</v>
      </c>
      <c r="W174" s="4">
        <v>2</v>
      </c>
      <c r="X174" s="18">
        <v>4</v>
      </c>
      <c r="Y174" s="4">
        <v>3</v>
      </c>
      <c r="Z174" s="4">
        <v>2</v>
      </c>
      <c r="AA174" s="4">
        <v>3</v>
      </c>
      <c r="AB174" s="4">
        <v>2</v>
      </c>
      <c r="AC174" s="4">
        <v>1</v>
      </c>
      <c r="AD174" s="4">
        <v>4</v>
      </c>
      <c r="AE174" s="4">
        <v>2</v>
      </c>
      <c r="AF174" s="4">
        <v>2</v>
      </c>
      <c r="AG174" s="4">
        <v>3</v>
      </c>
      <c r="AH174" s="4">
        <v>2</v>
      </c>
      <c r="AI174" s="5">
        <v>1</v>
      </c>
      <c r="AJ174" s="6">
        <f t="shared" si="6"/>
        <v>95</v>
      </c>
      <c r="AK174">
        <f t="shared" si="7"/>
        <v>60</v>
      </c>
      <c r="AL174">
        <f t="shared" si="8"/>
        <v>162.85714285714286</v>
      </c>
    </row>
    <row r="175" spans="1:38" x14ac:dyDescent="0.25">
      <c r="A175" s="19">
        <v>3</v>
      </c>
      <c r="B175" s="7">
        <v>3</v>
      </c>
      <c r="C175" s="19">
        <v>2</v>
      </c>
      <c r="D175" s="19">
        <v>3</v>
      </c>
      <c r="E175" s="7">
        <v>2</v>
      </c>
      <c r="F175" s="19">
        <v>3</v>
      </c>
      <c r="G175" s="19">
        <v>3</v>
      </c>
      <c r="H175" s="7">
        <v>3</v>
      </c>
      <c r="I175" s="19">
        <v>3</v>
      </c>
      <c r="J175" s="19">
        <v>3</v>
      </c>
      <c r="K175" s="19">
        <v>3</v>
      </c>
      <c r="L175" s="19">
        <v>3</v>
      </c>
      <c r="M175" s="19">
        <v>3</v>
      </c>
      <c r="N175" s="19">
        <v>3</v>
      </c>
      <c r="O175" s="19">
        <v>2</v>
      </c>
      <c r="P175" s="19">
        <v>3</v>
      </c>
      <c r="Q175" s="19">
        <v>3</v>
      </c>
      <c r="R175" s="19">
        <v>3</v>
      </c>
      <c r="S175" s="19">
        <v>2</v>
      </c>
      <c r="T175" s="7">
        <v>2</v>
      </c>
      <c r="U175" s="7">
        <v>2</v>
      </c>
      <c r="V175" s="7">
        <v>2</v>
      </c>
      <c r="W175" s="7">
        <v>2</v>
      </c>
      <c r="X175" s="19">
        <v>2</v>
      </c>
      <c r="Y175" s="7">
        <v>2</v>
      </c>
      <c r="Z175" s="7">
        <v>2</v>
      </c>
      <c r="AA175" s="7">
        <v>2</v>
      </c>
      <c r="AB175" s="7">
        <v>2</v>
      </c>
      <c r="AC175" s="7">
        <v>3</v>
      </c>
      <c r="AD175" s="7">
        <v>2</v>
      </c>
      <c r="AE175" s="7">
        <v>3</v>
      </c>
      <c r="AF175" s="7">
        <v>2</v>
      </c>
      <c r="AG175" s="7">
        <v>2</v>
      </c>
      <c r="AH175" s="7">
        <v>2</v>
      </c>
      <c r="AI175" s="8">
        <v>2</v>
      </c>
      <c r="AJ175" s="9">
        <f t="shared" si="6"/>
        <v>87</v>
      </c>
      <c r="AK175">
        <f t="shared" si="7"/>
        <v>52</v>
      </c>
      <c r="AL175">
        <f t="shared" si="8"/>
        <v>129.25714285714287</v>
      </c>
    </row>
    <row r="176" spans="1:38" x14ac:dyDescent="0.25">
      <c r="A176" s="18">
        <v>4</v>
      </c>
      <c r="B176" s="4">
        <v>4</v>
      </c>
      <c r="C176" s="18">
        <v>4</v>
      </c>
      <c r="D176" s="18">
        <v>4</v>
      </c>
      <c r="E176" s="4">
        <v>4</v>
      </c>
      <c r="F176" s="18">
        <v>4</v>
      </c>
      <c r="G176" s="18">
        <v>4</v>
      </c>
      <c r="H176" s="4">
        <v>4</v>
      </c>
      <c r="I176" s="18">
        <v>4</v>
      </c>
      <c r="J176" s="18">
        <v>4</v>
      </c>
      <c r="K176" s="18">
        <v>4</v>
      </c>
      <c r="L176" s="18">
        <v>4</v>
      </c>
      <c r="M176" s="18">
        <v>4</v>
      </c>
      <c r="N176" s="18">
        <v>4</v>
      </c>
      <c r="O176" s="18">
        <v>4</v>
      </c>
      <c r="P176" s="18">
        <v>4</v>
      </c>
      <c r="Q176" s="18">
        <v>4</v>
      </c>
      <c r="R176" s="18">
        <v>1</v>
      </c>
      <c r="S176" s="18">
        <v>1</v>
      </c>
      <c r="T176" s="4">
        <v>1</v>
      </c>
      <c r="U176" s="4">
        <v>1</v>
      </c>
      <c r="V176" s="4">
        <v>1</v>
      </c>
      <c r="W176" s="4">
        <v>1</v>
      </c>
      <c r="X176" s="18">
        <v>1</v>
      </c>
      <c r="Y176" s="4">
        <v>1</v>
      </c>
      <c r="Z176" s="4">
        <v>1</v>
      </c>
      <c r="AA176" s="4">
        <v>1</v>
      </c>
      <c r="AB176" s="4">
        <v>1</v>
      </c>
      <c r="AC176" s="4">
        <v>1</v>
      </c>
      <c r="AD176" s="4">
        <v>1</v>
      </c>
      <c r="AE176" s="4">
        <v>1</v>
      </c>
      <c r="AF176" s="4">
        <v>1</v>
      </c>
      <c r="AG176" s="4">
        <v>1</v>
      </c>
      <c r="AH176" s="4">
        <v>1</v>
      </c>
      <c r="AI176" s="5">
        <v>1</v>
      </c>
      <c r="AJ176" s="6">
        <f t="shared" si="6"/>
        <v>86</v>
      </c>
      <c r="AK176">
        <f t="shared" si="7"/>
        <v>51</v>
      </c>
      <c r="AL176">
        <f t="shared" si="8"/>
        <v>125.31428571428572</v>
      </c>
    </row>
    <row r="177" spans="1:38" x14ac:dyDescent="0.25">
      <c r="A177" s="19">
        <v>4</v>
      </c>
      <c r="B177" s="7">
        <v>4</v>
      </c>
      <c r="C177" s="19">
        <v>4</v>
      </c>
      <c r="D177" s="19">
        <v>3</v>
      </c>
      <c r="E177" s="7">
        <v>4</v>
      </c>
      <c r="F177" s="19">
        <v>2</v>
      </c>
      <c r="G177" s="19">
        <v>3</v>
      </c>
      <c r="H177" s="7">
        <v>4</v>
      </c>
      <c r="I177" s="19">
        <v>4</v>
      </c>
      <c r="J177" s="19">
        <v>4</v>
      </c>
      <c r="K177" s="19">
        <v>3</v>
      </c>
      <c r="L177" s="19">
        <v>3</v>
      </c>
      <c r="M177" s="19">
        <v>3</v>
      </c>
      <c r="N177" s="19">
        <v>3</v>
      </c>
      <c r="O177" s="19">
        <v>3</v>
      </c>
      <c r="P177" s="19">
        <v>4</v>
      </c>
      <c r="Q177" s="19">
        <v>4</v>
      </c>
      <c r="R177" s="19">
        <v>3</v>
      </c>
      <c r="S177" s="19">
        <v>1</v>
      </c>
      <c r="T177" s="7">
        <v>3</v>
      </c>
      <c r="U177" s="7">
        <v>2</v>
      </c>
      <c r="V177" s="7">
        <v>2</v>
      </c>
      <c r="W177" s="7">
        <v>2</v>
      </c>
      <c r="X177" s="19">
        <v>2</v>
      </c>
      <c r="Y177" s="7">
        <v>3</v>
      </c>
      <c r="Z177" s="7">
        <v>2</v>
      </c>
      <c r="AA177" s="7">
        <v>2</v>
      </c>
      <c r="AB177" s="7">
        <v>2</v>
      </c>
      <c r="AC177" s="7">
        <v>2</v>
      </c>
      <c r="AD177" s="7">
        <v>2</v>
      </c>
      <c r="AE177" s="7">
        <v>2</v>
      </c>
      <c r="AF177" s="7">
        <v>2</v>
      </c>
      <c r="AG177" s="7">
        <v>2</v>
      </c>
      <c r="AH177" s="7">
        <v>2</v>
      </c>
      <c r="AI177" s="8">
        <v>1</v>
      </c>
      <c r="AJ177" s="9">
        <f t="shared" si="6"/>
        <v>96</v>
      </c>
      <c r="AK177">
        <f t="shared" si="7"/>
        <v>61</v>
      </c>
      <c r="AL177">
        <f t="shared" si="8"/>
        <v>167.31428571428572</v>
      </c>
    </row>
    <row r="178" spans="1:38" x14ac:dyDescent="0.25">
      <c r="A178" s="18">
        <v>2</v>
      </c>
      <c r="B178" s="4">
        <v>1</v>
      </c>
      <c r="C178" s="18">
        <v>3</v>
      </c>
      <c r="D178" s="18">
        <v>3</v>
      </c>
      <c r="E178" s="4">
        <v>2</v>
      </c>
      <c r="F178" s="18">
        <v>4</v>
      </c>
      <c r="G178" s="18">
        <v>4</v>
      </c>
      <c r="H178" s="4">
        <v>4</v>
      </c>
      <c r="I178" s="18">
        <v>2</v>
      </c>
      <c r="J178" s="18">
        <v>4</v>
      </c>
      <c r="K178" s="18">
        <v>1</v>
      </c>
      <c r="L178" s="18">
        <v>4</v>
      </c>
      <c r="M178" s="18">
        <v>4</v>
      </c>
      <c r="N178" s="18">
        <v>4</v>
      </c>
      <c r="O178" s="18">
        <v>4</v>
      </c>
      <c r="P178" s="18">
        <v>4</v>
      </c>
      <c r="Q178" s="18">
        <v>4</v>
      </c>
      <c r="R178" s="18">
        <v>4</v>
      </c>
      <c r="S178" s="18">
        <v>1</v>
      </c>
      <c r="T178" s="4">
        <v>4</v>
      </c>
      <c r="U178" s="4">
        <v>3</v>
      </c>
      <c r="V178" s="4">
        <v>4</v>
      </c>
      <c r="W178" s="4">
        <v>3</v>
      </c>
      <c r="X178" s="18">
        <v>4</v>
      </c>
      <c r="Y178" s="4">
        <v>4</v>
      </c>
      <c r="Z178" s="4">
        <v>4</v>
      </c>
      <c r="AA178" s="4">
        <v>4</v>
      </c>
      <c r="AB178" s="4">
        <v>4</v>
      </c>
      <c r="AC178" s="4">
        <v>4</v>
      </c>
      <c r="AD178" s="4">
        <v>4</v>
      </c>
      <c r="AE178" s="4">
        <v>4</v>
      </c>
      <c r="AF178" s="4">
        <v>4</v>
      </c>
      <c r="AG178" s="4">
        <v>4</v>
      </c>
      <c r="AH178" s="4">
        <v>4</v>
      </c>
      <c r="AI178" s="5">
        <v>4</v>
      </c>
      <c r="AJ178" s="6">
        <f t="shared" si="6"/>
        <v>121</v>
      </c>
      <c r="AK178">
        <f t="shared" si="7"/>
        <v>86</v>
      </c>
      <c r="AL178">
        <f t="shared" si="8"/>
        <v>297.31428571428575</v>
      </c>
    </row>
    <row r="179" spans="1:38" x14ac:dyDescent="0.25">
      <c r="A179" s="19">
        <v>4</v>
      </c>
      <c r="B179" s="7">
        <v>3</v>
      </c>
      <c r="C179" s="19">
        <v>3</v>
      </c>
      <c r="D179" s="19">
        <v>3</v>
      </c>
      <c r="E179" s="7">
        <v>3</v>
      </c>
      <c r="F179" s="19">
        <v>2</v>
      </c>
      <c r="G179" s="19">
        <v>3</v>
      </c>
      <c r="H179" s="7">
        <v>3</v>
      </c>
      <c r="I179" s="19">
        <v>2</v>
      </c>
      <c r="J179" s="19">
        <v>4</v>
      </c>
      <c r="K179" s="19">
        <v>4</v>
      </c>
      <c r="L179" s="19">
        <v>3</v>
      </c>
      <c r="M179" s="19">
        <v>3</v>
      </c>
      <c r="N179" s="19">
        <v>3</v>
      </c>
      <c r="O179" s="19">
        <v>2</v>
      </c>
      <c r="P179" s="19">
        <v>3</v>
      </c>
      <c r="Q179" s="19">
        <v>3</v>
      </c>
      <c r="R179" s="19">
        <v>3</v>
      </c>
      <c r="S179" s="19">
        <v>2</v>
      </c>
      <c r="T179" s="7">
        <v>3</v>
      </c>
      <c r="U179" s="7">
        <v>3</v>
      </c>
      <c r="V179" s="7">
        <v>3</v>
      </c>
      <c r="W179" s="7">
        <v>3</v>
      </c>
      <c r="X179" s="19">
        <v>3</v>
      </c>
      <c r="Y179" s="7">
        <v>3</v>
      </c>
      <c r="Z179" s="7">
        <v>3</v>
      </c>
      <c r="AA179" s="7">
        <v>3</v>
      </c>
      <c r="AB179" s="7">
        <v>3</v>
      </c>
      <c r="AC179" s="7">
        <v>3</v>
      </c>
      <c r="AD179" s="7">
        <v>3</v>
      </c>
      <c r="AE179" s="7">
        <v>3</v>
      </c>
      <c r="AF179" s="7">
        <v>2</v>
      </c>
      <c r="AG179" s="7">
        <v>3</v>
      </c>
      <c r="AH179" s="7">
        <v>2</v>
      </c>
      <c r="AI179" s="8">
        <v>3</v>
      </c>
      <c r="AJ179" s="9">
        <f t="shared" si="6"/>
        <v>102</v>
      </c>
      <c r="AK179">
        <f t="shared" si="7"/>
        <v>67</v>
      </c>
      <c r="AL179">
        <f t="shared" si="8"/>
        <v>195.25714285714284</v>
      </c>
    </row>
    <row r="180" spans="1:38" x14ac:dyDescent="0.25">
      <c r="A180" s="18">
        <v>3</v>
      </c>
      <c r="B180" s="4">
        <v>3</v>
      </c>
      <c r="C180" s="18">
        <v>3</v>
      </c>
      <c r="D180" s="18">
        <v>3</v>
      </c>
      <c r="E180" s="4">
        <v>2</v>
      </c>
      <c r="F180" s="18">
        <v>2</v>
      </c>
      <c r="G180" s="18">
        <v>3</v>
      </c>
      <c r="H180" s="4">
        <v>3</v>
      </c>
      <c r="I180" s="18">
        <v>3</v>
      </c>
      <c r="J180" s="18">
        <v>2</v>
      </c>
      <c r="K180" s="18">
        <v>3</v>
      </c>
      <c r="L180" s="18">
        <v>3</v>
      </c>
      <c r="M180" s="18">
        <v>2</v>
      </c>
      <c r="N180" s="18">
        <v>3</v>
      </c>
      <c r="O180" s="18">
        <v>2</v>
      </c>
      <c r="P180" s="18">
        <v>3</v>
      </c>
      <c r="Q180" s="18">
        <v>3</v>
      </c>
      <c r="R180" s="18">
        <v>2</v>
      </c>
      <c r="S180" s="18">
        <v>3</v>
      </c>
      <c r="T180" s="4">
        <v>3</v>
      </c>
      <c r="U180" s="4">
        <v>2</v>
      </c>
      <c r="V180" s="4">
        <v>2</v>
      </c>
      <c r="W180" s="4">
        <v>2</v>
      </c>
      <c r="X180" s="18">
        <v>2</v>
      </c>
      <c r="Y180" s="4">
        <v>2</v>
      </c>
      <c r="Z180" s="4">
        <v>2</v>
      </c>
      <c r="AA180" s="4">
        <v>3</v>
      </c>
      <c r="AB180" s="4">
        <v>3</v>
      </c>
      <c r="AC180" s="4">
        <v>2</v>
      </c>
      <c r="AD180" s="4">
        <v>2</v>
      </c>
      <c r="AE180" s="4">
        <v>2</v>
      </c>
      <c r="AF180" s="4">
        <v>2</v>
      </c>
      <c r="AG180" s="4">
        <v>2</v>
      </c>
      <c r="AH180" s="4">
        <v>2</v>
      </c>
      <c r="AI180" s="5">
        <v>2</v>
      </c>
      <c r="AJ180" s="6">
        <f t="shared" si="6"/>
        <v>86</v>
      </c>
      <c r="AK180">
        <f t="shared" si="7"/>
        <v>51</v>
      </c>
      <c r="AL180">
        <f t="shared" si="8"/>
        <v>125.31428571428572</v>
      </c>
    </row>
    <row r="181" spans="1:38" x14ac:dyDescent="0.25">
      <c r="A181" s="21">
        <v>3</v>
      </c>
      <c r="B181" s="12">
        <v>3</v>
      </c>
      <c r="C181" s="21">
        <v>3</v>
      </c>
      <c r="D181" s="21">
        <v>3</v>
      </c>
      <c r="E181" s="12">
        <v>2</v>
      </c>
      <c r="F181" s="21">
        <v>3</v>
      </c>
      <c r="G181" s="21">
        <v>4</v>
      </c>
      <c r="H181" s="12">
        <v>4</v>
      </c>
      <c r="I181" s="21">
        <v>2</v>
      </c>
      <c r="J181" s="21">
        <v>3</v>
      </c>
      <c r="K181" s="21">
        <v>2</v>
      </c>
      <c r="L181" s="21">
        <v>4</v>
      </c>
      <c r="M181" s="21">
        <v>4</v>
      </c>
      <c r="N181" s="21">
        <v>3</v>
      </c>
      <c r="O181" s="21">
        <v>4</v>
      </c>
      <c r="P181" s="21">
        <v>4</v>
      </c>
      <c r="Q181" s="21">
        <v>3</v>
      </c>
      <c r="R181" s="21">
        <v>3</v>
      </c>
      <c r="S181" s="21">
        <v>3</v>
      </c>
      <c r="T181" s="12">
        <v>4</v>
      </c>
      <c r="U181" s="12">
        <v>4</v>
      </c>
      <c r="V181" s="12">
        <v>4</v>
      </c>
      <c r="W181" s="12">
        <v>1</v>
      </c>
      <c r="X181" s="21">
        <v>4</v>
      </c>
      <c r="Y181" s="12">
        <v>4</v>
      </c>
      <c r="Z181" s="12">
        <v>4</v>
      </c>
      <c r="AA181" s="12">
        <v>4</v>
      </c>
      <c r="AB181" s="12">
        <v>4</v>
      </c>
      <c r="AC181" s="12">
        <v>4</v>
      </c>
      <c r="AD181" s="12">
        <v>2</v>
      </c>
      <c r="AE181" s="12">
        <v>4</v>
      </c>
      <c r="AF181" s="12">
        <v>2</v>
      </c>
      <c r="AG181" s="12">
        <v>2</v>
      </c>
      <c r="AH181" s="12">
        <v>3</v>
      </c>
      <c r="AI181" s="13">
        <v>2</v>
      </c>
      <c r="AJ181" s="9">
        <f t="shared" si="6"/>
        <v>112</v>
      </c>
      <c r="AK181">
        <f t="shared" si="7"/>
        <v>77</v>
      </c>
      <c r="AL181">
        <f t="shared" si="8"/>
        <v>246.4</v>
      </c>
    </row>
    <row r="182" spans="1:38" x14ac:dyDescent="0.25">
      <c r="A182" s="20">
        <v>3</v>
      </c>
      <c r="B182" s="10">
        <v>3</v>
      </c>
      <c r="C182" s="20">
        <v>3</v>
      </c>
      <c r="D182" s="20">
        <v>3</v>
      </c>
      <c r="E182" s="10">
        <v>3</v>
      </c>
      <c r="F182" s="20">
        <v>2</v>
      </c>
      <c r="G182" s="20">
        <v>3</v>
      </c>
      <c r="H182" s="10">
        <v>1</v>
      </c>
      <c r="I182" s="20">
        <v>1</v>
      </c>
      <c r="J182" s="20">
        <v>3</v>
      </c>
      <c r="K182" s="20">
        <v>3</v>
      </c>
      <c r="L182" s="20">
        <v>3</v>
      </c>
      <c r="M182" s="20">
        <v>3</v>
      </c>
      <c r="N182" s="20">
        <v>3</v>
      </c>
      <c r="O182" s="20">
        <v>3</v>
      </c>
      <c r="P182" s="20">
        <v>3</v>
      </c>
      <c r="Q182" s="20">
        <v>3</v>
      </c>
      <c r="R182" s="20">
        <v>4</v>
      </c>
      <c r="S182" s="20">
        <v>1</v>
      </c>
      <c r="T182" s="10">
        <v>3</v>
      </c>
      <c r="U182" s="10">
        <v>2</v>
      </c>
      <c r="V182" s="10">
        <v>2</v>
      </c>
      <c r="W182" s="10">
        <v>1</v>
      </c>
      <c r="X182" s="20">
        <v>4</v>
      </c>
      <c r="Y182" s="10">
        <v>4</v>
      </c>
      <c r="Z182" s="10">
        <v>4</v>
      </c>
      <c r="AA182" s="10">
        <v>3</v>
      </c>
      <c r="AB182" s="10">
        <v>2</v>
      </c>
      <c r="AC182" s="10">
        <v>3</v>
      </c>
      <c r="AD182" s="10">
        <v>1</v>
      </c>
      <c r="AE182" s="10">
        <v>2</v>
      </c>
      <c r="AF182" s="10">
        <v>2</v>
      </c>
      <c r="AG182" s="10">
        <v>1</v>
      </c>
      <c r="AH182" s="10">
        <v>4</v>
      </c>
      <c r="AI182" s="11">
        <v>1</v>
      </c>
      <c r="AJ182" s="6">
        <f t="shared" si="6"/>
        <v>90</v>
      </c>
      <c r="AK182">
        <f t="shared" si="7"/>
        <v>55</v>
      </c>
      <c r="AL182">
        <f t="shared" si="8"/>
        <v>141.42857142857144</v>
      </c>
    </row>
    <row r="183" spans="1:38" x14ac:dyDescent="0.25">
      <c r="A183" s="21">
        <v>4</v>
      </c>
      <c r="B183" s="12">
        <v>2</v>
      </c>
      <c r="C183" s="21">
        <v>4</v>
      </c>
      <c r="D183" s="21">
        <v>4</v>
      </c>
      <c r="E183" s="12">
        <v>2</v>
      </c>
      <c r="F183" s="21">
        <v>4</v>
      </c>
      <c r="G183" s="21">
        <v>4</v>
      </c>
      <c r="H183" s="12">
        <v>4</v>
      </c>
      <c r="I183" s="21">
        <v>2</v>
      </c>
      <c r="J183" s="21">
        <v>4</v>
      </c>
      <c r="K183" s="21">
        <v>4</v>
      </c>
      <c r="L183" s="21">
        <v>4</v>
      </c>
      <c r="M183" s="21">
        <v>4</v>
      </c>
      <c r="N183" s="21">
        <v>4</v>
      </c>
      <c r="O183" s="21">
        <v>4</v>
      </c>
      <c r="P183" s="21">
        <v>4</v>
      </c>
      <c r="Q183" s="21">
        <v>4</v>
      </c>
      <c r="R183" s="21">
        <v>4</v>
      </c>
      <c r="S183" s="21">
        <v>3</v>
      </c>
      <c r="T183" s="12">
        <v>3</v>
      </c>
      <c r="U183" s="12">
        <v>3</v>
      </c>
      <c r="V183" s="12">
        <v>3</v>
      </c>
      <c r="W183" s="12">
        <v>4</v>
      </c>
      <c r="X183" s="21">
        <v>3</v>
      </c>
      <c r="Y183" s="12">
        <v>3</v>
      </c>
      <c r="Z183" s="12">
        <v>3</v>
      </c>
      <c r="AA183" s="12">
        <v>4</v>
      </c>
      <c r="AB183" s="12">
        <v>3</v>
      </c>
      <c r="AC183" s="12">
        <v>4</v>
      </c>
      <c r="AD183" s="12">
        <v>3</v>
      </c>
      <c r="AE183" s="12">
        <v>3</v>
      </c>
      <c r="AF183" s="12">
        <v>4</v>
      </c>
      <c r="AG183" s="12">
        <v>3</v>
      </c>
      <c r="AH183" s="12">
        <v>3</v>
      </c>
      <c r="AI183" s="13">
        <v>3</v>
      </c>
      <c r="AJ183" s="9">
        <f t="shared" si="6"/>
        <v>121</v>
      </c>
      <c r="AK183">
        <f t="shared" si="7"/>
        <v>86</v>
      </c>
      <c r="AL183">
        <f t="shared" si="8"/>
        <v>297.31428571428575</v>
      </c>
    </row>
    <row r="184" spans="1:38" x14ac:dyDescent="0.25">
      <c r="A184" s="20">
        <v>3</v>
      </c>
      <c r="B184" s="10">
        <v>3</v>
      </c>
      <c r="C184" s="20">
        <v>3</v>
      </c>
      <c r="D184" s="20">
        <v>3</v>
      </c>
      <c r="E184" s="10">
        <v>3</v>
      </c>
      <c r="F184" s="20">
        <v>2</v>
      </c>
      <c r="G184" s="20">
        <v>3</v>
      </c>
      <c r="H184" s="10">
        <v>2</v>
      </c>
      <c r="I184" s="20">
        <v>2</v>
      </c>
      <c r="J184" s="20">
        <v>3</v>
      </c>
      <c r="K184" s="20">
        <v>1</v>
      </c>
      <c r="L184" s="20">
        <v>2</v>
      </c>
      <c r="M184" s="20">
        <v>2</v>
      </c>
      <c r="N184" s="20">
        <v>3</v>
      </c>
      <c r="O184" s="20">
        <v>2</v>
      </c>
      <c r="P184" s="20">
        <v>3</v>
      </c>
      <c r="Q184" s="20">
        <v>3</v>
      </c>
      <c r="R184" s="20">
        <v>3</v>
      </c>
      <c r="S184" s="20">
        <v>2</v>
      </c>
      <c r="T184" s="10">
        <v>3</v>
      </c>
      <c r="U184" s="10">
        <v>2</v>
      </c>
      <c r="V184" s="10">
        <v>2</v>
      </c>
      <c r="W184" s="10">
        <v>2</v>
      </c>
      <c r="X184" s="20">
        <v>3</v>
      </c>
      <c r="Y184" s="10">
        <v>2</v>
      </c>
      <c r="Z184" s="10">
        <v>3</v>
      </c>
      <c r="AA184" s="10">
        <v>2</v>
      </c>
      <c r="AB184" s="10">
        <v>2</v>
      </c>
      <c r="AC184" s="10">
        <v>3</v>
      </c>
      <c r="AD184" s="10">
        <v>2</v>
      </c>
      <c r="AE184" s="10">
        <v>3</v>
      </c>
      <c r="AF184" s="10">
        <v>2</v>
      </c>
      <c r="AG184" s="10">
        <v>2</v>
      </c>
      <c r="AH184" s="10">
        <v>4</v>
      </c>
      <c r="AI184" s="11">
        <v>2</v>
      </c>
      <c r="AJ184" s="6">
        <f t="shared" si="6"/>
        <v>87</v>
      </c>
      <c r="AK184">
        <f t="shared" si="7"/>
        <v>52</v>
      </c>
      <c r="AL184">
        <f t="shared" si="8"/>
        <v>129.25714285714287</v>
      </c>
    </row>
    <row r="185" spans="1:38" x14ac:dyDescent="0.25">
      <c r="A185" s="21">
        <v>4</v>
      </c>
      <c r="B185" s="12">
        <v>3</v>
      </c>
      <c r="C185" s="21">
        <v>2</v>
      </c>
      <c r="D185" s="21">
        <v>3</v>
      </c>
      <c r="E185" s="12">
        <v>2</v>
      </c>
      <c r="F185" s="21">
        <v>2</v>
      </c>
      <c r="G185" s="21">
        <v>3</v>
      </c>
      <c r="H185" s="12">
        <v>3</v>
      </c>
      <c r="I185" s="21">
        <v>3</v>
      </c>
      <c r="J185" s="21">
        <v>3</v>
      </c>
      <c r="K185" s="21">
        <v>1</v>
      </c>
      <c r="L185" s="21">
        <v>3</v>
      </c>
      <c r="M185" s="21">
        <v>2</v>
      </c>
      <c r="N185" s="21">
        <v>1</v>
      </c>
      <c r="O185" s="21">
        <v>1</v>
      </c>
      <c r="P185" s="21">
        <v>4</v>
      </c>
      <c r="Q185" s="21">
        <v>4</v>
      </c>
      <c r="R185" s="21">
        <v>4</v>
      </c>
      <c r="S185" s="21">
        <v>2</v>
      </c>
      <c r="T185" s="12">
        <v>4</v>
      </c>
      <c r="U185" s="12">
        <v>3</v>
      </c>
      <c r="V185" s="12">
        <v>3</v>
      </c>
      <c r="W185" s="12">
        <v>1</v>
      </c>
      <c r="X185" s="21">
        <v>3</v>
      </c>
      <c r="Y185" s="12">
        <v>3</v>
      </c>
      <c r="Z185" s="12">
        <v>3</v>
      </c>
      <c r="AA185" s="12">
        <v>2</v>
      </c>
      <c r="AB185" s="12">
        <v>2</v>
      </c>
      <c r="AC185" s="12">
        <v>3</v>
      </c>
      <c r="AD185" s="12">
        <v>2</v>
      </c>
      <c r="AE185" s="12">
        <v>4</v>
      </c>
      <c r="AF185" s="12">
        <v>3</v>
      </c>
      <c r="AG185" s="12">
        <v>3</v>
      </c>
      <c r="AH185" s="12">
        <v>2</v>
      </c>
      <c r="AI185" s="13">
        <v>3</v>
      </c>
      <c r="AJ185" s="9">
        <f t="shared" si="6"/>
        <v>94</v>
      </c>
      <c r="AK185">
        <f t="shared" si="7"/>
        <v>59</v>
      </c>
      <c r="AL185">
        <f t="shared" si="8"/>
        <v>158.45714285714286</v>
      </c>
    </row>
    <row r="186" spans="1:38" x14ac:dyDescent="0.25">
      <c r="A186" s="18">
        <v>3</v>
      </c>
      <c r="B186" s="4">
        <v>2</v>
      </c>
      <c r="C186" s="18">
        <v>3</v>
      </c>
      <c r="D186" s="18">
        <v>3</v>
      </c>
      <c r="E186" s="4">
        <v>3</v>
      </c>
      <c r="F186" s="18">
        <v>2</v>
      </c>
      <c r="G186" s="18">
        <v>3</v>
      </c>
      <c r="H186" s="4">
        <v>2</v>
      </c>
      <c r="I186" s="18">
        <v>2</v>
      </c>
      <c r="J186" s="18">
        <v>3</v>
      </c>
      <c r="K186" s="18">
        <v>2</v>
      </c>
      <c r="L186" s="18">
        <v>2</v>
      </c>
      <c r="M186" s="18">
        <v>2</v>
      </c>
      <c r="N186" s="18">
        <v>3</v>
      </c>
      <c r="O186" s="18">
        <v>2</v>
      </c>
      <c r="P186" s="18">
        <v>2</v>
      </c>
      <c r="Q186" s="18">
        <v>3</v>
      </c>
      <c r="R186" s="18">
        <v>3</v>
      </c>
      <c r="S186" s="18">
        <v>2</v>
      </c>
      <c r="T186" s="4">
        <v>3</v>
      </c>
      <c r="U186" s="4">
        <v>3</v>
      </c>
      <c r="V186" s="4">
        <v>3</v>
      </c>
      <c r="W186" s="4">
        <v>2</v>
      </c>
      <c r="X186" s="18">
        <v>3</v>
      </c>
      <c r="Y186" s="4">
        <v>3</v>
      </c>
      <c r="Z186" s="4">
        <v>3</v>
      </c>
      <c r="AA186" s="4">
        <v>3</v>
      </c>
      <c r="AB186" s="4">
        <v>2</v>
      </c>
      <c r="AC186" s="4">
        <v>3</v>
      </c>
      <c r="AD186" s="4">
        <v>2</v>
      </c>
      <c r="AE186" s="4">
        <v>3</v>
      </c>
      <c r="AF186" s="4">
        <v>3</v>
      </c>
      <c r="AG186" s="4">
        <v>2</v>
      </c>
      <c r="AH186" s="4">
        <v>3</v>
      </c>
      <c r="AI186" s="5">
        <v>2</v>
      </c>
      <c r="AJ186" s="6">
        <f t="shared" si="6"/>
        <v>90</v>
      </c>
      <c r="AK186">
        <f t="shared" si="7"/>
        <v>55</v>
      </c>
      <c r="AL186">
        <f t="shared" si="8"/>
        <v>141.42857142857144</v>
      </c>
    </row>
    <row r="187" spans="1:38" x14ac:dyDescent="0.25">
      <c r="A187" s="19">
        <v>3</v>
      </c>
      <c r="B187" s="7">
        <v>3</v>
      </c>
      <c r="C187" s="19">
        <v>2</v>
      </c>
      <c r="D187" s="19">
        <v>3</v>
      </c>
      <c r="E187" s="7">
        <v>2</v>
      </c>
      <c r="F187" s="19">
        <v>3</v>
      </c>
      <c r="G187" s="19">
        <v>2</v>
      </c>
      <c r="H187" s="7">
        <v>2</v>
      </c>
      <c r="I187" s="19">
        <v>2</v>
      </c>
      <c r="J187" s="19">
        <v>3</v>
      </c>
      <c r="K187" s="19">
        <v>2</v>
      </c>
      <c r="L187" s="19">
        <v>2</v>
      </c>
      <c r="M187" s="19">
        <v>2</v>
      </c>
      <c r="N187" s="19">
        <v>3</v>
      </c>
      <c r="O187" s="19">
        <v>1</v>
      </c>
      <c r="P187" s="19">
        <v>3</v>
      </c>
      <c r="Q187" s="19">
        <v>3</v>
      </c>
      <c r="R187" s="19">
        <v>4</v>
      </c>
      <c r="S187" s="19">
        <v>3</v>
      </c>
      <c r="T187" s="7">
        <v>3</v>
      </c>
      <c r="U187" s="7">
        <v>3</v>
      </c>
      <c r="V187" s="7">
        <v>3</v>
      </c>
      <c r="W187" s="7">
        <v>2</v>
      </c>
      <c r="X187" s="19">
        <v>4</v>
      </c>
      <c r="Y187" s="7">
        <v>2</v>
      </c>
      <c r="Z187" s="7">
        <v>3</v>
      </c>
      <c r="AA187" s="7">
        <v>2</v>
      </c>
      <c r="AB187" s="7">
        <v>2</v>
      </c>
      <c r="AC187" s="7">
        <v>3</v>
      </c>
      <c r="AD187" s="7">
        <v>2</v>
      </c>
      <c r="AE187" s="7">
        <v>3</v>
      </c>
      <c r="AF187" s="7">
        <v>2</v>
      </c>
      <c r="AG187" s="7">
        <v>2</v>
      </c>
      <c r="AH187" s="7">
        <v>2</v>
      </c>
      <c r="AI187" s="8">
        <v>2</v>
      </c>
      <c r="AJ187" s="9">
        <f t="shared" si="6"/>
        <v>88</v>
      </c>
      <c r="AK187">
        <f t="shared" si="7"/>
        <v>53</v>
      </c>
      <c r="AL187">
        <f t="shared" si="8"/>
        <v>133.25714285714287</v>
      </c>
    </row>
    <row r="188" spans="1:38" x14ac:dyDescent="0.25">
      <c r="A188" s="18">
        <v>4</v>
      </c>
      <c r="B188" s="4">
        <v>2</v>
      </c>
      <c r="C188" s="18">
        <v>4</v>
      </c>
      <c r="D188" s="18">
        <v>2</v>
      </c>
      <c r="E188" s="4">
        <v>3</v>
      </c>
      <c r="F188" s="18">
        <v>4</v>
      </c>
      <c r="G188" s="18">
        <v>3</v>
      </c>
      <c r="H188" s="4">
        <v>4</v>
      </c>
      <c r="I188" s="18">
        <v>3</v>
      </c>
      <c r="J188" s="18">
        <v>1</v>
      </c>
      <c r="K188" s="18">
        <v>4</v>
      </c>
      <c r="L188" s="18">
        <v>3</v>
      </c>
      <c r="M188" s="18">
        <v>4</v>
      </c>
      <c r="N188" s="18">
        <v>3</v>
      </c>
      <c r="O188" s="18">
        <v>2</v>
      </c>
      <c r="P188" s="18">
        <v>4</v>
      </c>
      <c r="Q188" s="18">
        <v>3</v>
      </c>
      <c r="R188" s="18">
        <v>2</v>
      </c>
      <c r="S188" s="18">
        <v>1</v>
      </c>
      <c r="T188" s="4">
        <v>3</v>
      </c>
      <c r="U188" s="4">
        <v>1</v>
      </c>
      <c r="V188" s="4">
        <v>2</v>
      </c>
      <c r="W188" s="4">
        <v>2</v>
      </c>
      <c r="X188" s="18">
        <v>1</v>
      </c>
      <c r="Y188" s="4">
        <v>2</v>
      </c>
      <c r="Z188" s="4">
        <v>1</v>
      </c>
      <c r="AA188" s="4">
        <v>2</v>
      </c>
      <c r="AB188" s="4">
        <v>1</v>
      </c>
      <c r="AC188" s="4">
        <v>2</v>
      </c>
      <c r="AD188" s="4">
        <v>2</v>
      </c>
      <c r="AE188" s="4">
        <v>1</v>
      </c>
      <c r="AF188" s="4">
        <v>1</v>
      </c>
      <c r="AG188" s="4">
        <v>2</v>
      </c>
      <c r="AH188" s="4">
        <v>1</v>
      </c>
      <c r="AI188" s="5">
        <v>4</v>
      </c>
      <c r="AJ188" s="6">
        <f t="shared" si="6"/>
        <v>84</v>
      </c>
      <c r="AK188">
        <f t="shared" si="7"/>
        <v>49</v>
      </c>
      <c r="AL188">
        <f t="shared" si="8"/>
        <v>117.6</v>
      </c>
    </row>
    <row r="189" spans="1:38" x14ac:dyDescent="0.25">
      <c r="A189" s="21">
        <v>3</v>
      </c>
      <c r="B189" s="12">
        <v>4</v>
      </c>
      <c r="C189" s="21">
        <v>3</v>
      </c>
      <c r="D189" s="21">
        <v>2</v>
      </c>
      <c r="E189" s="12">
        <v>3</v>
      </c>
      <c r="F189" s="21">
        <v>3</v>
      </c>
      <c r="G189" s="21">
        <v>2</v>
      </c>
      <c r="H189" s="12">
        <v>4</v>
      </c>
      <c r="I189" s="21">
        <v>3</v>
      </c>
      <c r="J189" s="21">
        <v>3</v>
      </c>
      <c r="K189" s="21">
        <v>2</v>
      </c>
      <c r="L189" s="21">
        <v>2</v>
      </c>
      <c r="M189" s="21">
        <v>1</v>
      </c>
      <c r="N189" s="21">
        <v>3</v>
      </c>
      <c r="O189" s="21">
        <v>3</v>
      </c>
      <c r="P189" s="21">
        <v>2</v>
      </c>
      <c r="Q189" s="21">
        <v>3</v>
      </c>
      <c r="R189" s="21">
        <v>2</v>
      </c>
      <c r="S189" s="21">
        <v>2</v>
      </c>
      <c r="T189" s="12">
        <v>2</v>
      </c>
      <c r="U189" s="12">
        <v>3</v>
      </c>
      <c r="V189" s="12">
        <v>2</v>
      </c>
      <c r="W189" s="12">
        <v>2</v>
      </c>
      <c r="X189" s="21">
        <v>2</v>
      </c>
      <c r="Y189" s="12">
        <v>3</v>
      </c>
      <c r="Z189" s="12">
        <v>2</v>
      </c>
      <c r="AA189" s="12">
        <v>3</v>
      </c>
      <c r="AB189" s="12">
        <v>2</v>
      </c>
      <c r="AC189" s="12">
        <v>3</v>
      </c>
      <c r="AD189" s="12">
        <v>3</v>
      </c>
      <c r="AE189" s="12">
        <v>3</v>
      </c>
      <c r="AF189" s="12">
        <v>2</v>
      </c>
      <c r="AG189" s="12">
        <v>3</v>
      </c>
      <c r="AH189" s="12">
        <v>2</v>
      </c>
      <c r="AI189" s="13">
        <v>3</v>
      </c>
      <c r="AJ189" s="9">
        <f t="shared" si="6"/>
        <v>90</v>
      </c>
      <c r="AK189">
        <f t="shared" si="7"/>
        <v>55</v>
      </c>
      <c r="AL189">
        <f t="shared" si="8"/>
        <v>141.42857142857144</v>
      </c>
    </row>
    <row r="190" spans="1:38" x14ac:dyDescent="0.25">
      <c r="A190" s="18">
        <v>3</v>
      </c>
      <c r="B190" s="4">
        <v>3</v>
      </c>
      <c r="C190" s="18">
        <v>1</v>
      </c>
      <c r="D190" s="18">
        <v>3</v>
      </c>
      <c r="E190" s="4">
        <v>3</v>
      </c>
      <c r="F190" s="18">
        <v>3</v>
      </c>
      <c r="G190" s="18">
        <v>3</v>
      </c>
      <c r="H190" s="4">
        <v>3</v>
      </c>
      <c r="I190" s="18">
        <v>2</v>
      </c>
      <c r="J190" s="18">
        <v>2</v>
      </c>
      <c r="K190" s="18">
        <v>2</v>
      </c>
      <c r="L190" s="18">
        <v>4</v>
      </c>
      <c r="M190" s="18">
        <v>4</v>
      </c>
      <c r="N190" s="18">
        <v>4</v>
      </c>
      <c r="O190" s="18">
        <v>2</v>
      </c>
      <c r="P190" s="18">
        <v>4</v>
      </c>
      <c r="Q190" s="18">
        <v>4</v>
      </c>
      <c r="R190" s="18">
        <v>4</v>
      </c>
      <c r="S190" s="18">
        <v>1</v>
      </c>
      <c r="T190" s="4">
        <v>2</v>
      </c>
      <c r="U190" s="4">
        <v>3</v>
      </c>
      <c r="V190" s="4">
        <v>3</v>
      </c>
      <c r="W190" s="4">
        <v>1</v>
      </c>
      <c r="X190" s="18">
        <v>3</v>
      </c>
      <c r="Y190" s="4">
        <v>3</v>
      </c>
      <c r="Z190" s="4">
        <v>2</v>
      </c>
      <c r="AA190" s="4">
        <v>3</v>
      </c>
      <c r="AB190" s="4">
        <v>2</v>
      </c>
      <c r="AC190" s="4">
        <v>3</v>
      </c>
      <c r="AD190" s="4">
        <v>4</v>
      </c>
      <c r="AE190" s="4">
        <v>4</v>
      </c>
      <c r="AF190" s="4">
        <v>2</v>
      </c>
      <c r="AG190" s="4">
        <v>2</v>
      </c>
      <c r="AH190" s="4">
        <v>2</v>
      </c>
      <c r="AI190" s="5">
        <v>2</v>
      </c>
      <c r="AJ190" s="6">
        <f t="shared" si="6"/>
        <v>96</v>
      </c>
      <c r="AK190">
        <f t="shared" si="7"/>
        <v>61</v>
      </c>
      <c r="AL190">
        <f t="shared" si="8"/>
        <v>167.31428571428572</v>
      </c>
    </row>
    <row r="191" spans="1:38" x14ac:dyDescent="0.25">
      <c r="A191" s="19">
        <v>3</v>
      </c>
      <c r="B191" s="7">
        <v>2</v>
      </c>
      <c r="C191" s="19">
        <v>2</v>
      </c>
      <c r="D191" s="19">
        <v>3</v>
      </c>
      <c r="E191" s="7">
        <v>3</v>
      </c>
      <c r="F191" s="19">
        <v>3</v>
      </c>
      <c r="G191" s="19">
        <v>3</v>
      </c>
      <c r="H191" s="7">
        <v>3</v>
      </c>
      <c r="I191" s="19">
        <v>3</v>
      </c>
      <c r="J191" s="19">
        <v>3</v>
      </c>
      <c r="K191" s="19">
        <v>2</v>
      </c>
      <c r="L191" s="19">
        <v>2</v>
      </c>
      <c r="M191" s="19">
        <v>2</v>
      </c>
      <c r="N191" s="19">
        <v>3</v>
      </c>
      <c r="O191" s="19">
        <v>2</v>
      </c>
      <c r="P191" s="19">
        <v>3</v>
      </c>
      <c r="Q191" s="19">
        <v>3</v>
      </c>
      <c r="R191" s="19">
        <v>4</v>
      </c>
      <c r="S191" s="19">
        <v>1</v>
      </c>
      <c r="T191" s="7">
        <v>3</v>
      </c>
      <c r="U191" s="7">
        <v>2</v>
      </c>
      <c r="V191" s="7">
        <v>2</v>
      </c>
      <c r="W191" s="7">
        <v>1</v>
      </c>
      <c r="X191" s="19">
        <v>3</v>
      </c>
      <c r="Y191" s="7">
        <v>3</v>
      </c>
      <c r="Z191" s="7">
        <v>3</v>
      </c>
      <c r="AA191" s="7">
        <v>3</v>
      </c>
      <c r="AB191" s="7">
        <v>3</v>
      </c>
      <c r="AC191" s="7">
        <v>3</v>
      </c>
      <c r="AD191" s="7">
        <v>3</v>
      </c>
      <c r="AE191" s="7">
        <v>4</v>
      </c>
      <c r="AF191" s="7">
        <v>2</v>
      </c>
      <c r="AG191" s="7">
        <v>3</v>
      </c>
      <c r="AH191" s="7">
        <v>2</v>
      </c>
      <c r="AI191" s="8">
        <v>3</v>
      </c>
      <c r="AJ191" s="9">
        <f t="shared" si="6"/>
        <v>93</v>
      </c>
      <c r="AK191">
        <f t="shared" si="7"/>
        <v>58</v>
      </c>
      <c r="AL191">
        <f t="shared" si="8"/>
        <v>154.1142857142857</v>
      </c>
    </row>
    <row r="192" spans="1:38" x14ac:dyDescent="0.25">
      <c r="A192" s="18">
        <v>2</v>
      </c>
      <c r="B192" s="4">
        <v>3</v>
      </c>
      <c r="C192" s="18">
        <v>2</v>
      </c>
      <c r="D192" s="18">
        <v>3</v>
      </c>
      <c r="E192" s="4">
        <v>3</v>
      </c>
      <c r="F192" s="18">
        <v>3</v>
      </c>
      <c r="G192" s="18">
        <v>4</v>
      </c>
      <c r="H192" s="4">
        <v>3</v>
      </c>
      <c r="I192" s="18">
        <v>3</v>
      </c>
      <c r="J192" s="18">
        <v>3</v>
      </c>
      <c r="K192" s="18">
        <v>4</v>
      </c>
      <c r="L192" s="18">
        <v>4</v>
      </c>
      <c r="M192" s="18">
        <v>1</v>
      </c>
      <c r="N192" s="18">
        <v>3</v>
      </c>
      <c r="O192" s="18">
        <v>3</v>
      </c>
      <c r="P192" s="18">
        <v>2</v>
      </c>
      <c r="Q192" s="18">
        <v>3</v>
      </c>
      <c r="R192" s="18">
        <v>1</v>
      </c>
      <c r="S192" s="18">
        <v>4</v>
      </c>
      <c r="T192" s="4">
        <v>3</v>
      </c>
      <c r="U192" s="4">
        <v>3</v>
      </c>
      <c r="V192" s="4">
        <v>1</v>
      </c>
      <c r="W192" s="4">
        <v>2</v>
      </c>
      <c r="X192" s="18">
        <v>3</v>
      </c>
      <c r="Y192" s="4">
        <v>2</v>
      </c>
      <c r="Z192" s="4">
        <v>1</v>
      </c>
      <c r="AA192" s="4">
        <v>1</v>
      </c>
      <c r="AB192" s="4">
        <v>2</v>
      </c>
      <c r="AC192" s="4">
        <v>3</v>
      </c>
      <c r="AD192" s="4">
        <v>1</v>
      </c>
      <c r="AE192" s="4">
        <v>2</v>
      </c>
      <c r="AF192" s="4">
        <v>2</v>
      </c>
      <c r="AG192" s="4">
        <v>2</v>
      </c>
      <c r="AH192" s="4">
        <v>3</v>
      </c>
      <c r="AI192" s="5">
        <v>2</v>
      </c>
      <c r="AJ192" s="6">
        <f t="shared" si="6"/>
        <v>87</v>
      </c>
      <c r="AK192">
        <f t="shared" si="7"/>
        <v>52</v>
      </c>
      <c r="AL192">
        <f t="shared" si="8"/>
        <v>129.25714285714287</v>
      </c>
    </row>
    <row r="193" spans="1:38" x14ac:dyDescent="0.25">
      <c r="A193" s="19">
        <v>3</v>
      </c>
      <c r="B193" s="7">
        <v>3</v>
      </c>
      <c r="C193" s="19">
        <v>3</v>
      </c>
      <c r="D193" s="19">
        <v>3</v>
      </c>
      <c r="E193" s="7">
        <v>3</v>
      </c>
      <c r="F193" s="19">
        <v>3</v>
      </c>
      <c r="G193" s="19">
        <v>3</v>
      </c>
      <c r="H193" s="7">
        <v>3</v>
      </c>
      <c r="I193" s="19">
        <v>3</v>
      </c>
      <c r="J193" s="19">
        <v>3</v>
      </c>
      <c r="K193" s="19">
        <v>3</v>
      </c>
      <c r="L193" s="19">
        <v>3</v>
      </c>
      <c r="M193" s="19">
        <v>2</v>
      </c>
      <c r="N193" s="19">
        <v>3</v>
      </c>
      <c r="O193" s="19">
        <v>3</v>
      </c>
      <c r="P193" s="19">
        <v>3</v>
      </c>
      <c r="Q193" s="19">
        <v>2</v>
      </c>
      <c r="R193" s="19">
        <v>1</v>
      </c>
      <c r="S193" s="19">
        <v>2</v>
      </c>
      <c r="T193" s="7">
        <v>2</v>
      </c>
      <c r="U193" s="7">
        <v>3</v>
      </c>
      <c r="V193" s="7">
        <v>3</v>
      </c>
      <c r="W193" s="7">
        <v>2</v>
      </c>
      <c r="X193" s="19">
        <v>2</v>
      </c>
      <c r="Y193" s="7">
        <v>3</v>
      </c>
      <c r="Z193" s="7">
        <v>2</v>
      </c>
      <c r="AA193" s="7">
        <v>2</v>
      </c>
      <c r="AB193" s="7">
        <v>2</v>
      </c>
      <c r="AC193" s="7">
        <v>3</v>
      </c>
      <c r="AD193" s="7">
        <v>3</v>
      </c>
      <c r="AE193" s="7">
        <v>3</v>
      </c>
      <c r="AF193" s="7">
        <v>2</v>
      </c>
      <c r="AG193" s="7">
        <v>2</v>
      </c>
      <c r="AH193" s="7">
        <v>2</v>
      </c>
      <c r="AI193" s="8">
        <v>3</v>
      </c>
      <c r="AJ193" s="9">
        <f t="shared" si="6"/>
        <v>91</v>
      </c>
      <c r="AK193">
        <f t="shared" si="7"/>
        <v>56</v>
      </c>
      <c r="AL193">
        <f t="shared" si="8"/>
        <v>145.6</v>
      </c>
    </row>
    <row r="194" spans="1:38" x14ac:dyDescent="0.25">
      <c r="A194" s="18">
        <v>2</v>
      </c>
      <c r="B194" s="4">
        <v>2</v>
      </c>
      <c r="C194" s="18">
        <v>2</v>
      </c>
      <c r="D194" s="18">
        <v>3</v>
      </c>
      <c r="E194" s="4">
        <v>2</v>
      </c>
      <c r="F194" s="18">
        <v>3</v>
      </c>
      <c r="G194" s="18">
        <v>3</v>
      </c>
      <c r="H194" s="4">
        <v>2</v>
      </c>
      <c r="I194" s="18">
        <v>2</v>
      </c>
      <c r="J194" s="18">
        <v>2</v>
      </c>
      <c r="K194" s="18">
        <v>2</v>
      </c>
      <c r="L194" s="18">
        <v>3</v>
      </c>
      <c r="M194" s="18">
        <v>2</v>
      </c>
      <c r="N194" s="18">
        <v>2</v>
      </c>
      <c r="O194" s="18">
        <v>2</v>
      </c>
      <c r="P194" s="18">
        <v>3</v>
      </c>
      <c r="Q194" s="18">
        <v>3</v>
      </c>
      <c r="R194" s="18">
        <v>3</v>
      </c>
      <c r="S194" s="18">
        <v>2</v>
      </c>
      <c r="T194" s="4">
        <v>3</v>
      </c>
      <c r="U194" s="4">
        <v>2</v>
      </c>
      <c r="V194" s="4">
        <v>3</v>
      </c>
      <c r="W194" s="4">
        <v>2</v>
      </c>
      <c r="X194" s="18">
        <v>3</v>
      </c>
      <c r="Y194" s="4">
        <v>3</v>
      </c>
      <c r="Z194" s="4">
        <v>3</v>
      </c>
      <c r="AA194" s="4">
        <v>3</v>
      </c>
      <c r="AB194" s="4">
        <v>2</v>
      </c>
      <c r="AC194" s="4">
        <v>3</v>
      </c>
      <c r="AD194" s="4">
        <v>3</v>
      </c>
      <c r="AE194" s="4">
        <v>3</v>
      </c>
      <c r="AF194" s="4">
        <v>2</v>
      </c>
      <c r="AG194" s="4">
        <v>2</v>
      </c>
      <c r="AH194" s="4">
        <v>3</v>
      </c>
      <c r="AI194" s="5">
        <v>2</v>
      </c>
      <c r="AJ194" s="6">
        <f t="shared" ref="AJ194:AJ201" si="9">SUM(A194:AI194)</f>
        <v>87</v>
      </c>
      <c r="AK194">
        <f t="shared" si="7"/>
        <v>52</v>
      </c>
      <c r="AL194">
        <f t="shared" si="8"/>
        <v>129.25714285714287</v>
      </c>
    </row>
    <row r="195" spans="1:38" x14ac:dyDescent="0.25">
      <c r="A195" s="19">
        <v>3</v>
      </c>
      <c r="B195" s="7">
        <v>3</v>
      </c>
      <c r="C195" s="19">
        <v>3</v>
      </c>
      <c r="D195" s="19">
        <v>2</v>
      </c>
      <c r="E195" s="7">
        <v>2</v>
      </c>
      <c r="F195" s="19">
        <v>1</v>
      </c>
      <c r="G195" s="19">
        <v>3</v>
      </c>
      <c r="H195" s="7">
        <v>3</v>
      </c>
      <c r="I195" s="19">
        <v>3</v>
      </c>
      <c r="J195" s="19">
        <v>3</v>
      </c>
      <c r="K195" s="19">
        <v>4</v>
      </c>
      <c r="L195" s="19">
        <v>4</v>
      </c>
      <c r="M195" s="19">
        <v>4</v>
      </c>
      <c r="N195" s="19">
        <v>4</v>
      </c>
      <c r="O195" s="19">
        <v>3</v>
      </c>
      <c r="P195" s="19">
        <v>3</v>
      </c>
      <c r="Q195" s="19">
        <v>3</v>
      </c>
      <c r="R195" s="19">
        <v>3</v>
      </c>
      <c r="S195" s="19">
        <v>2</v>
      </c>
      <c r="T195" s="7">
        <v>3</v>
      </c>
      <c r="U195" s="7">
        <v>3</v>
      </c>
      <c r="V195" s="7">
        <v>2</v>
      </c>
      <c r="W195" s="7">
        <v>3</v>
      </c>
      <c r="X195" s="19">
        <v>2</v>
      </c>
      <c r="Y195" s="7">
        <v>2</v>
      </c>
      <c r="Z195" s="7">
        <v>1</v>
      </c>
      <c r="AA195" s="7">
        <v>2</v>
      </c>
      <c r="AB195" s="7">
        <v>2</v>
      </c>
      <c r="AC195" s="7">
        <v>4</v>
      </c>
      <c r="AD195" s="7">
        <v>2</v>
      </c>
      <c r="AE195" s="7">
        <v>2</v>
      </c>
      <c r="AF195" s="7">
        <v>2</v>
      </c>
      <c r="AG195" s="7">
        <v>2</v>
      </c>
      <c r="AH195" s="7">
        <v>2</v>
      </c>
      <c r="AI195" s="8">
        <v>2</v>
      </c>
      <c r="AJ195" s="9">
        <f t="shared" si="9"/>
        <v>92</v>
      </c>
      <c r="AK195">
        <f t="shared" ref="AK195:AK201" si="10">AJ195-35</f>
        <v>57</v>
      </c>
      <c r="AL195">
        <f t="shared" ref="AL195:AL201" si="11">AJ195/35*AK195</f>
        <v>149.82857142857142</v>
      </c>
    </row>
    <row r="196" spans="1:38" x14ac:dyDescent="0.25">
      <c r="A196" s="18">
        <v>2</v>
      </c>
      <c r="B196" s="4">
        <v>2</v>
      </c>
      <c r="C196" s="18">
        <v>3</v>
      </c>
      <c r="D196" s="18">
        <v>2</v>
      </c>
      <c r="E196" s="4">
        <v>3</v>
      </c>
      <c r="F196" s="18">
        <v>3</v>
      </c>
      <c r="G196" s="18">
        <v>3</v>
      </c>
      <c r="H196" s="4">
        <v>3</v>
      </c>
      <c r="I196" s="18">
        <v>2</v>
      </c>
      <c r="J196" s="18">
        <v>3</v>
      </c>
      <c r="K196" s="18">
        <v>3</v>
      </c>
      <c r="L196" s="18">
        <v>3</v>
      </c>
      <c r="M196" s="18">
        <v>3</v>
      </c>
      <c r="N196" s="18">
        <v>3</v>
      </c>
      <c r="O196" s="18">
        <v>2</v>
      </c>
      <c r="P196" s="18">
        <v>3</v>
      </c>
      <c r="Q196" s="18">
        <v>3</v>
      </c>
      <c r="R196" s="18">
        <v>3</v>
      </c>
      <c r="S196" s="18">
        <v>2</v>
      </c>
      <c r="T196" s="4">
        <v>3</v>
      </c>
      <c r="U196" s="4">
        <v>2</v>
      </c>
      <c r="V196" s="4">
        <v>3</v>
      </c>
      <c r="W196" s="4">
        <v>2</v>
      </c>
      <c r="X196" s="18">
        <v>3</v>
      </c>
      <c r="Y196" s="4">
        <v>3</v>
      </c>
      <c r="Z196" s="4">
        <v>3</v>
      </c>
      <c r="AA196" s="4">
        <v>3</v>
      </c>
      <c r="AB196" s="4">
        <v>3</v>
      </c>
      <c r="AC196" s="4">
        <v>3</v>
      </c>
      <c r="AD196" s="4">
        <v>3</v>
      </c>
      <c r="AE196" s="4">
        <v>3</v>
      </c>
      <c r="AF196" s="4">
        <v>2</v>
      </c>
      <c r="AG196" s="4">
        <v>3</v>
      </c>
      <c r="AH196" s="4">
        <v>3</v>
      </c>
      <c r="AI196" s="5">
        <v>2</v>
      </c>
      <c r="AJ196" s="6">
        <f t="shared" si="9"/>
        <v>95</v>
      </c>
      <c r="AK196">
        <f t="shared" si="10"/>
        <v>60</v>
      </c>
      <c r="AL196">
        <f t="shared" si="11"/>
        <v>162.85714285714286</v>
      </c>
    </row>
    <row r="197" spans="1:38" x14ac:dyDescent="0.25">
      <c r="A197" s="19">
        <v>3</v>
      </c>
      <c r="B197" s="7">
        <v>2</v>
      </c>
      <c r="C197" s="19">
        <v>3</v>
      </c>
      <c r="D197" s="19">
        <v>2</v>
      </c>
      <c r="E197" s="7">
        <v>3</v>
      </c>
      <c r="F197" s="19">
        <v>2</v>
      </c>
      <c r="G197" s="19">
        <v>3</v>
      </c>
      <c r="H197" s="7">
        <v>3</v>
      </c>
      <c r="I197" s="19">
        <v>2</v>
      </c>
      <c r="J197" s="19">
        <v>2</v>
      </c>
      <c r="K197" s="19">
        <v>3</v>
      </c>
      <c r="L197" s="19">
        <v>3</v>
      </c>
      <c r="M197" s="19">
        <v>3</v>
      </c>
      <c r="N197" s="19">
        <v>3</v>
      </c>
      <c r="O197" s="19">
        <v>3</v>
      </c>
      <c r="P197" s="19">
        <v>3</v>
      </c>
      <c r="Q197" s="19">
        <v>3</v>
      </c>
      <c r="R197" s="19">
        <v>3</v>
      </c>
      <c r="S197" s="19">
        <v>2</v>
      </c>
      <c r="T197" s="7">
        <v>3</v>
      </c>
      <c r="U197" s="7">
        <v>2</v>
      </c>
      <c r="V197" s="7">
        <v>3</v>
      </c>
      <c r="W197" s="7">
        <v>1</v>
      </c>
      <c r="X197" s="19">
        <v>3</v>
      </c>
      <c r="Y197" s="7">
        <v>3</v>
      </c>
      <c r="Z197" s="7">
        <v>3</v>
      </c>
      <c r="AA197" s="7">
        <v>3</v>
      </c>
      <c r="AB197" s="7">
        <v>2</v>
      </c>
      <c r="AC197" s="7">
        <v>3</v>
      </c>
      <c r="AD197" s="7">
        <v>2</v>
      </c>
      <c r="AE197" s="7">
        <v>3</v>
      </c>
      <c r="AF197" s="7">
        <v>2</v>
      </c>
      <c r="AG197" s="7">
        <v>3</v>
      </c>
      <c r="AH197" s="7">
        <v>3</v>
      </c>
      <c r="AI197" s="8">
        <v>2</v>
      </c>
      <c r="AJ197" s="9">
        <f t="shared" si="9"/>
        <v>92</v>
      </c>
      <c r="AK197">
        <f t="shared" si="10"/>
        <v>57</v>
      </c>
      <c r="AL197">
        <f t="shared" si="11"/>
        <v>149.82857142857142</v>
      </c>
    </row>
    <row r="198" spans="1:38" x14ac:dyDescent="0.25">
      <c r="A198" s="18">
        <v>3</v>
      </c>
      <c r="B198" s="4">
        <v>2</v>
      </c>
      <c r="C198" s="18">
        <v>3</v>
      </c>
      <c r="D198" s="18">
        <v>2</v>
      </c>
      <c r="E198" s="4">
        <v>3</v>
      </c>
      <c r="F198" s="18">
        <v>2</v>
      </c>
      <c r="G198" s="18">
        <v>2</v>
      </c>
      <c r="H198" s="4">
        <v>2</v>
      </c>
      <c r="I198" s="18">
        <v>2</v>
      </c>
      <c r="J198" s="18">
        <v>3</v>
      </c>
      <c r="K198" s="18">
        <v>2</v>
      </c>
      <c r="L198" s="18">
        <v>3</v>
      </c>
      <c r="M198" s="18">
        <v>2</v>
      </c>
      <c r="N198" s="18">
        <v>3</v>
      </c>
      <c r="O198" s="18">
        <v>2</v>
      </c>
      <c r="P198" s="18">
        <v>3</v>
      </c>
      <c r="Q198" s="18">
        <v>3</v>
      </c>
      <c r="R198" s="18">
        <v>2</v>
      </c>
      <c r="S198" s="18">
        <v>2</v>
      </c>
      <c r="T198" s="4">
        <v>3</v>
      </c>
      <c r="U198" s="4">
        <v>3</v>
      </c>
      <c r="V198" s="4">
        <v>3</v>
      </c>
      <c r="W198" s="4">
        <v>2</v>
      </c>
      <c r="X198" s="18">
        <v>3</v>
      </c>
      <c r="Y198" s="4">
        <v>3</v>
      </c>
      <c r="Z198" s="4">
        <v>3</v>
      </c>
      <c r="AA198" s="4">
        <v>2</v>
      </c>
      <c r="AB198" s="4">
        <v>3</v>
      </c>
      <c r="AC198" s="4">
        <v>3</v>
      </c>
      <c r="AD198" s="4">
        <v>2</v>
      </c>
      <c r="AE198" s="4">
        <v>3</v>
      </c>
      <c r="AF198" s="4">
        <v>3</v>
      </c>
      <c r="AG198" s="4">
        <v>3</v>
      </c>
      <c r="AH198" s="4">
        <v>3</v>
      </c>
      <c r="AI198" s="5">
        <v>2</v>
      </c>
      <c r="AJ198" s="6">
        <f t="shared" si="9"/>
        <v>90</v>
      </c>
      <c r="AK198">
        <f t="shared" si="10"/>
        <v>55</v>
      </c>
      <c r="AL198">
        <f t="shared" si="11"/>
        <v>141.42857142857144</v>
      </c>
    </row>
    <row r="199" spans="1:38" x14ac:dyDescent="0.25">
      <c r="A199" s="19">
        <v>2</v>
      </c>
      <c r="B199" s="7">
        <v>2</v>
      </c>
      <c r="C199" s="19">
        <v>3</v>
      </c>
      <c r="D199" s="19">
        <v>2</v>
      </c>
      <c r="E199" s="7">
        <v>3</v>
      </c>
      <c r="F199" s="19">
        <v>3</v>
      </c>
      <c r="G199" s="19">
        <v>3</v>
      </c>
      <c r="H199" s="7">
        <v>3</v>
      </c>
      <c r="I199" s="19">
        <v>2</v>
      </c>
      <c r="J199" s="19">
        <v>3</v>
      </c>
      <c r="K199" s="19">
        <v>2</v>
      </c>
      <c r="L199" s="19">
        <v>3</v>
      </c>
      <c r="M199" s="19">
        <v>3</v>
      </c>
      <c r="N199" s="19">
        <v>3</v>
      </c>
      <c r="O199" s="19">
        <v>2</v>
      </c>
      <c r="P199" s="19">
        <v>3</v>
      </c>
      <c r="Q199" s="19">
        <v>3</v>
      </c>
      <c r="R199" s="19">
        <v>3</v>
      </c>
      <c r="S199" s="19">
        <v>2</v>
      </c>
      <c r="T199" s="7">
        <v>3</v>
      </c>
      <c r="U199" s="7">
        <v>3</v>
      </c>
      <c r="V199" s="7">
        <v>3</v>
      </c>
      <c r="W199" s="7">
        <v>2</v>
      </c>
      <c r="X199" s="19">
        <v>3</v>
      </c>
      <c r="Y199" s="7">
        <v>3</v>
      </c>
      <c r="Z199" s="7">
        <v>3</v>
      </c>
      <c r="AA199" s="7">
        <v>3</v>
      </c>
      <c r="AB199" s="7">
        <v>3</v>
      </c>
      <c r="AC199" s="7">
        <v>3</v>
      </c>
      <c r="AD199" s="7">
        <v>2</v>
      </c>
      <c r="AE199" s="7">
        <v>3</v>
      </c>
      <c r="AF199" s="7">
        <v>2</v>
      </c>
      <c r="AG199" s="7">
        <v>3</v>
      </c>
      <c r="AH199" s="7">
        <v>3</v>
      </c>
      <c r="AI199" s="8">
        <v>2</v>
      </c>
      <c r="AJ199" s="9">
        <f t="shared" si="9"/>
        <v>94</v>
      </c>
      <c r="AK199">
        <f t="shared" si="10"/>
        <v>59</v>
      </c>
      <c r="AL199">
        <f t="shared" si="11"/>
        <v>158.45714285714286</v>
      </c>
    </row>
    <row r="200" spans="1:38" x14ac:dyDescent="0.25">
      <c r="A200" s="18">
        <v>3</v>
      </c>
      <c r="B200" s="4">
        <v>3</v>
      </c>
      <c r="C200" s="18">
        <v>3</v>
      </c>
      <c r="D200" s="18">
        <v>3</v>
      </c>
      <c r="E200" s="4">
        <v>3</v>
      </c>
      <c r="F200" s="18">
        <v>3</v>
      </c>
      <c r="G200" s="18">
        <v>2</v>
      </c>
      <c r="H200" s="4">
        <v>2</v>
      </c>
      <c r="I200" s="18">
        <v>3</v>
      </c>
      <c r="J200" s="18">
        <v>3</v>
      </c>
      <c r="K200" s="18">
        <v>2</v>
      </c>
      <c r="L200" s="18">
        <v>3</v>
      </c>
      <c r="M200" s="18">
        <v>3</v>
      </c>
      <c r="N200" s="18">
        <v>3</v>
      </c>
      <c r="O200" s="18">
        <v>2</v>
      </c>
      <c r="P200" s="18">
        <v>4</v>
      </c>
      <c r="Q200" s="18">
        <v>4</v>
      </c>
      <c r="R200" s="18">
        <v>4</v>
      </c>
      <c r="S200" s="18">
        <v>2</v>
      </c>
      <c r="T200" s="4">
        <v>3</v>
      </c>
      <c r="U200" s="4">
        <v>3</v>
      </c>
      <c r="V200" s="4">
        <v>2</v>
      </c>
      <c r="W200" s="4">
        <v>2</v>
      </c>
      <c r="X200" s="18">
        <v>4</v>
      </c>
      <c r="Y200" s="4">
        <v>2</v>
      </c>
      <c r="Z200" s="4">
        <v>2</v>
      </c>
      <c r="AA200" s="4">
        <v>2</v>
      </c>
      <c r="AB200" s="4">
        <v>3</v>
      </c>
      <c r="AC200" s="4">
        <v>3</v>
      </c>
      <c r="AD200" s="4">
        <v>2</v>
      </c>
      <c r="AE200" s="4">
        <v>3</v>
      </c>
      <c r="AF200" s="4">
        <v>2</v>
      </c>
      <c r="AG200" s="4">
        <v>2</v>
      </c>
      <c r="AH200" s="4">
        <v>2</v>
      </c>
      <c r="AI200" s="5">
        <v>2</v>
      </c>
      <c r="AJ200" s="6">
        <f t="shared" si="9"/>
        <v>94</v>
      </c>
      <c r="AK200">
        <f t="shared" si="10"/>
        <v>59</v>
      </c>
      <c r="AL200">
        <f t="shared" si="11"/>
        <v>158.45714285714286</v>
      </c>
    </row>
    <row r="201" spans="1:38" x14ac:dyDescent="0.25">
      <c r="A201" s="22">
        <v>4</v>
      </c>
      <c r="B201" s="14">
        <v>3</v>
      </c>
      <c r="C201" s="22">
        <v>2</v>
      </c>
      <c r="D201" s="22">
        <v>2</v>
      </c>
      <c r="E201" s="14">
        <v>3</v>
      </c>
      <c r="F201" s="22">
        <v>4</v>
      </c>
      <c r="G201" s="22">
        <v>4</v>
      </c>
      <c r="H201" s="14">
        <v>4</v>
      </c>
      <c r="I201" s="22">
        <v>2</v>
      </c>
      <c r="J201" s="22">
        <v>3</v>
      </c>
      <c r="K201" s="22">
        <v>1</v>
      </c>
      <c r="L201" s="22">
        <v>4</v>
      </c>
      <c r="M201" s="22">
        <v>3</v>
      </c>
      <c r="N201" s="22">
        <v>3</v>
      </c>
      <c r="O201" s="22">
        <v>3</v>
      </c>
      <c r="P201" s="22">
        <v>3</v>
      </c>
      <c r="Q201" s="22">
        <v>4</v>
      </c>
      <c r="R201" s="22">
        <v>3</v>
      </c>
      <c r="S201" s="22">
        <v>1</v>
      </c>
      <c r="T201" s="14">
        <v>4</v>
      </c>
      <c r="U201" s="14">
        <v>3</v>
      </c>
      <c r="V201" s="14">
        <v>3</v>
      </c>
      <c r="W201" s="14">
        <v>2</v>
      </c>
      <c r="X201" s="22">
        <v>3</v>
      </c>
      <c r="Y201" s="14">
        <v>3</v>
      </c>
      <c r="Z201" s="14">
        <v>3</v>
      </c>
      <c r="AA201" s="14">
        <v>3</v>
      </c>
      <c r="AB201" s="14">
        <v>2</v>
      </c>
      <c r="AC201" s="14">
        <v>4</v>
      </c>
      <c r="AD201" s="14">
        <v>2</v>
      </c>
      <c r="AE201" s="14">
        <v>4</v>
      </c>
      <c r="AF201" s="14">
        <v>2</v>
      </c>
      <c r="AG201" s="14">
        <v>3</v>
      </c>
      <c r="AH201" s="14">
        <v>2</v>
      </c>
      <c r="AI201" s="15">
        <v>2</v>
      </c>
      <c r="AJ201" s="9">
        <f t="shared" si="9"/>
        <v>101</v>
      </c>
      <c r="AK201">
        <f t="shared" si="10"/>
        <v>66</v>
      </c>
      <c r="AL201">
        <f t="shared" si="11"/>
        <v>190.45714285714286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DA56-100A-46F4-986B-0AD9F2150842}">
  <dimension ref="A1"/>
  <sheetViews>
    <sheetView topLeftCell="AL116" workbookViewId="0">
      <selection activeCell="AO138" sqref="AO13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71F1B-E3F3-47D9-83EE-001382D72BB7}">
  <dimension ref="A1:AB201"/>
  <sheetViews>
    <sheetView topLeftCell="H165" workbookViewId="0">
      <selection activeCell="D1" sqref="D1:U201"/>
    </sheetView>
  </sheetViews>
  <sheetFormatPr defaultRowHeight="15" x14ac:dyDescent="0.25"/>
  <cols>
    <col min="1" max="1" width="4" bestFit="1" customWidth="1"/>
    <col min="2" max="2" width="26" bestFit="1" customWidth="1"/>
    <col min="3" max="3" width="11" bestFit="1" customWidth="1"/>
    <col min="4" max="4" width="23.85546875" bestFit="1" customWidth="1"/>
    <col min="5" max="5" width="22.7109375" bestFit="1" customWidth="1"/>
    <col min="6" max="6" width="12.42578125" bestFit="1" customWidth="1"/>
    <col min="7" max="8" width="16.7109375" bestFit="1" customWidth="1"/>
    <col min="9" max="10" width="12.85546875" bestFit="1" customWidth="1"/>
    <col min="11" max="12" width="19.5703125" bestFit="1" customWidth="1"/>
    <col min="13" max="14" width="12.42578125" bestFit="1" customWidth="1"/>
    <col min="15" max="17" width="10.140625" bestFit="1" customWidth="1"/>
    <col min="18" max="19" width="22.7109375" bestFit="1" customWidth="1"/>
    <col min="20" max="21" width="23.85546875" bestFit="1" customWidth="1"/>
    <col min="22" max="22" width="18.85546875" customWidth="1"/>
  </cols>
  <sheetData>
    <row r="1" spans="1:28" x14ac:dyDescent="0.25">
      <c r="A1" t="s">
        <v>60</v>
      </c>
      <c r="B1" s="28" t="s">
        <v>61</v>
      </c>
      <c r="C1" s="28" t="s">
        <v>62</v>
      </c>
      <c r="D1" s="1" t="s">
        <v>4</v>
      </c>
      <c r="E1" s="1" t="s">
        <v>7</v>
      </c>
      <c r="F1" s="1" t="s">
        <v>15</v>
      </c>
      <c r="G1" s="1" t="s">
        <v>30</v>
      </c>
      <c r="H1" s="1" t="s">
        <v>29</v>
      </c>
      <c r="I1" s="1" t="s">
        <v>28</v>
      </c>
      <c r="J1" s="1" t="s">
        <v>27</v>
      </c>
      <c r="K1" s="1" t="s">
        <v>20</v>
      </c>
      <c r="L1" s="1" t="s">
        <v>19</v>
      </c>
      <c r="M1" s="1" t="s">
        <v>17</v>
      </c>
      <c r="N1" s="1" t="s">
        <v>18</v>
      </c>
      <c r="O1" s="1" t="s">
        <v>12</v>
      </c>
      <c r="P1" s="1" t="s">
        <v>11</v>
      </c>
      <c r="Q1" s="1" t="s">
        <v>10</v>
      </c>
      <c r="R1" s="1" t="s">
        <v>8</v>
      </c>
      <c r="S1" s="1" t="s">
        <v>9</v>
      </c>
      <c r="T1" s="1" t="s">
        <v>2</v>
      </c>
      <c r="U1" s="2" t="s">
        <v>1</v>
      </c>
      <c r="V1" s="3" t="s">
        <v>0</v>
      </c>
      <c r="W1" s="16" t="s">
        <v>36</v>
      </c>
      <c r="X1" s="16" t="s">
        <v>37</v>
      </c>
    </row>
    <row r="2" spans="1:28" x14ac:dyDescent="0.25">
      <c r="A2">
        <v>1</v>
      </c>
      <c r="B2" s="29" t="s">
        <v>63</v>
      </c>
      <c r="C2" s="29" t="s">
        <v>64</v>
      </c>
      <c r="D2" s="4">
        <v>3</v>
      </c>
      <c r="E2" s="4">
        <v>3</v>
      </c>
      <c r="F2" s="4">
        <v>3</v>
      </c>
      <c r="G2" s="4">
        <v>3</v>
      </c>
      <c r="H2" s="4">
        <v>3</v>
      </c>
      <c r="I2" s="4">
        <v>4</v>
      </c>
      <c r="J2" s="4">
        <v>1</v>
      </c>
      <c r="K2" s="4">
        <v>3</v>
      </c>
      <c r="L2" s="4">
        <v>3</v>
      </c>
      <c r="M2" s="4">
        <v>2</v>
      </c>
      <c r="N2" s="4">
        <v>3</v>
      </c>
      <c r="O2" s="4">
        <v>3</v>
      </c>
      <c r="P2" s="4">
        <v>2</v>
      </c>
      <c r="Q2" s="4">
        <v>3</v>
      </c>
      <c r="R2" s="4">
        <v>1</v>
      </c>
      <c r="S2" s="4">
        <v>3</v>
      </c>
      <c r="T2" s="4">
        <v>3</v>
      </c>
      <c r="U2" s="5">
        <v>3</v>
      </c>
      <c r="V2" s="6">
        <f t="shared" ref="V2:V33" si="0">SUM(D2:U2)</f>
        <v>49</v>
      </c>
      <c r="W2">
        <f>V2-18</f>
        <v>31</v>
      </c>
      <c r="X2">
        <f>V2/35*W2</f>
        <v>43.4</v>
      </c>
      <c r="Z2" t="s">
        <v>38</v>
      </c>
    </row>
    <row r="3" spans="1:28" x14ac:dyDescent="0.25">
      <c r="A3">
        <v>2</v>
      </c>
      <c r="B3" s="30" t="s">
        <v>65</v>
      </c>
      <c r="C3" s="30" t="s">
        <v>66</v>
      </c>
      <c r="D3" s="7">
        <v>2</v>
      </c>
      <c r="E3" s="7">
        <v>3</v>
      </c>
      <c r="F3" s="7">
        <v>3</v>
      </c>
      <c r="G3" s="7">
        <v>4</v>
      </c>
      <c r="H3" s="7">
        <v>3</v>
      </c>
      <c r="I3" s="7">
        <v>3</v>
      </c>
      <c r="J3" s="7">
        <v>2</v>
      </c>
      <c r="K3" s="7">
        <v>4</v>
      </c>
      <c r="L3" s="7">
        <v>3</v>
      </c>
      <c r="M3" s="7">
        <v>3</v>
      </c>
      <c r="N3" s="7">
        <v>3</v>
      </c>
      <c r="O3" s="7">
        <v>3</v>
      </c>
      <c r="P3" s="7">
        <v>4</v>
      </c>
      <c r="Q3" s="7">
        <v>4</v>
      </c>
      <c r="R3" s="7">
        <v>2</v>
      </c>
      <c r="S3" s="7">
        <v>3</v>
      </c>
      <c r="T3" s="7">
        <v>2</v>
      </c>
      <c r="U3" s="8">
        <v>2</v>
      </c>
      <c r="V3" s="9">
        <f t="shared" si="0"/>
        <v>53</v>
      </c>
      <c r="W3">
        <f t="shared" ref="W3:W66" si="1">V3-18</f>
        <v>35</v>
      </c>
      <c r="X3">
        <f t="shared" ref="X3:X66" si="2">V3/35*W3</f>
        <v>53</v>
      </c>
      <c r="Z3" t="s">
        <v>39</v>
      </c>
      <c r="AA3">
        <v>18</v>
      </c>
      <c r="AB3">
        <v>0.82499999999999996</v>
      </c>
    </row>
    <row r="4" spans="1:28" x14ac:dyDescent="0.25">
      <c r="A4">
        <v>3</v>
      </c>
      <c r="B4" s="29" t="s">
        <v>67</v>
      </c>
      <c r="C4" s="29" t="s">
        <v>66</v>
      </c>
      <c r="D4" s="4">
        <v>2</v>
      </c>
      <c r="E4" s="4">
        <v>3</v>
      </c>
      <c r="F4" s="4">
        <v>3</v>
      </c>
      <c r="G4" s="4">
        <v>4</v>
      </c>
      <c r="H4" s="4">
        <v>3</v>
      </c>
      <c r="I4" s="4">
        <v>4</v>
      </c>
      <c r="J4" s="4">
        <v>1</v>
      </c>
      <c r="K4" s="4">
        <v>4</v>
      </c>
      <c r="L4" s="4">
        <v>3</v>
      </c>
      <c r="M4" s="4">
        <v>3</v>
      </c>
      <c r="N4" s="4">
        <v>3</v>
      </c>
      <c r="O4" s="4">
        <v>4</v>
      </c>
      <c r="P4" s="4">
        <v>3</v>
      </c>
      <c r="Q4" s="4">
        <v>4</v>
      </c>
      <c r="R4" s="4">
        <v>2</v>
      </c>
      <c r="S4" s="4">
        <v>3</v>
      </c>
      <c r="T4" s="4">
        <v>3</v>
      </c>
      <c r="U4" s="5">
        <v>3</v>
      </c>
      <c r="V4" s="6">
        <f t="shared" si="0"/>
        <v>55</v>
      </c>
      <c r="W4">
        <f t="shared" si="1"/>
        <v>37</v>
      </c>
      <c r="X4">
        <f t="shared" si="2"/>
        <v>58.142857142857139</v>
      </c>
      <c r="AA4">
        <f>35-17</f>
        <v>18</v>
      </c>
    </row>
    <row r="5" spans="1:28" x14ac:dyDescent="0.25">
      <c r="A5">
        <v>4</v>
      </c>
      <c r="B5" s="30" t="s">
        <v>68</v>
      </c>
      <c r="C5" s="30" t="s">
        <v>66</v>
      </c>
      <c r="D5" s="7">
        <v>4</v>
      </c>
      <c r="E5" s="7">
        <v>3</v>
      </c>
      <c r="F5" s="7">
        <v>4</v>
      </c>
      <c r="G5" s="7">
        <v>4</v>
      </c>
      <c r="H5" s="7">
        <v>1</v>
      </c>
      <c r="I5" s="7">
        <v>4</v>
      </c>
      <c r="J5" s="7">
        <v>1</v>
      </c>
      <c r="K5" s="7">
        <v>4</v>
      </c>
      <c r="L5" s="7">
        <v>3</v>
      </c>
      <c r="M5" s="7">
        <v>2</v>
      </c>
      <c r="N5" s="7">
        <v>2</v>
      </c>
      <c r="O5" s="7">
        <v>4</v>
      </c>
      <c r="P5" s="7">
        <v>1</v>
      </c>
      <c r="Q5" s="7">
        <v>2</v>
      </c>
      <c r="R5" s="7">
        <v>2</v>
      </c>
      <c r="S5" s="7">
        <v>4</v>
      </c>
      <c r="T5" s="7">
        <v>4</v>
      </c>
      <c r="U5" s="8">
        <v>4</v>
      </c>
      <c r="V5" s="9">
        <f t="shared" si="0"/>
        <v>53</v>
      </c>
      <c r="W5">
        <f t="shared" si="1"/>
        <v>35</v>
      </c>
      <c r="X5">
        <f t="shared" si="2"/>
        <v>53</v>
      </c>
    </row>
    <row r="6" spans="1:28" x14ac:dyDescent="0.25">
      <c r="A6">
        <v>5</v>
      </c>
      <c r="B6" s="29" t="s">
        <v>69</v>
      </c>
      <c r="C6" s="29" t="s">
        <v>70</v>
      </c>
      <c r="D6" s="4">
        <v>3</v>
      </c>
      <c r="E6" s="4">
        <v>4</v>
      </c>
      <c r="F6" s="4">
        <v>4</v>
      </c>
      <c r="G6" s="4">
        <v>4</v>
      </c>
      <c r="H6" s="4">
        <v>2</v>
      </c>
      <c r="I6" s="4">
        <v>4</v>
      </c>
      <c r="J6" s="4">
        <v>1</v>
      </c>
      <c r="K6" s="4">
        <v>4</v>
      </c>
      <c r="L6" s="4">
        <v>4</v>
      </c>
      <c r="M6" s="4">
        <v>4</v>
      </c>
      <c r="N6" s="4">
        <v>4</v>
      </c>
      <c r="O6" s="4">
        <v>4</v>
      </c>
      <c r="P6" s="4">
        <v>1</v>
      </c>
      <c r="Q6" s="4">
        <v>4</v>
      </c>
      <c r="R6" s="4">
        <v>2</v>
      </c>
      <c r="S6" s="4">
        <v>4</v>
      </c>
      <c r="T6" s="4">
        <v>4</v>
      </c>
      <c r="U6" s="5">
        <v>4</v>
      </c>
      <c r="V6" s="6">
        <f t="shared" si="0"/>
        <v>61</v>
      </c>
      <c r="W6">
        <f t="shared" si="1"/>
        <v>43</v>
      </c>
      <c r="X6">
        <f t="shared" si="2"/>
        <v>74.94285714285715</v>
      </c>
    </row>
    <row r="7" spans="1:28" x14ac:dyDescent="0.25">
      <c r="A7">
        <v>6</v>
      </c>
      <c r="B7" s="30" t="s">
        <v>71</v>
      </c>
      <c r="C7" s="30" t="s">
        <v>66</v>
      </c>
      <c r="D7" s="7">
        <v>3</v>
      </c>
      <c r="E7" s="7">
        <v>3</v>
      </c>
      <c r="F7" s="7">
        <v>2</v>
      </c>
      <c r="G7" s="7">
        <v>3</v>
      </c>
      <c r="H7" s="7">
        <v>2</v>
      </c>
      <c r="I7" s="7">
        <v>3</v>
      </c>
      <c r="J7" s="7">
        <v>3</v>
      </c>
      <c r="K7" s="7">
        <v>3</v>
      </c>
      <c r="L7" s="7">
        <v>3</v>
      </c>
      <c r="M7" s="7">
        <v>2</v>
      </c>
      <c r="N7" s="7">
        <v>3</v>
      </c>
      <c r="O7" s="7">
        <v>3</v>
      </c>
      <c r="P7" s="7">
        <v>2</v>
      </c>
      <c r="Q7" s="7">
        <v>3</v>
      </c>
      <c r="R7" s="7">
        <v>2</v>
      </c>
      <c r="S7" s="7">
        <v>2</v>
      </c>
      <c r="T7" s="7">
        <v>2</v>
      </c>
      <c r="U7" s="8">
        <v>2</v>
      </c>
      <c r="V7" s="9">
        <f t="shared" si="0"/>
        <v>46</v>
      </c>
      <c r="W7">
        <f t="shared" si="1"/>
        <v>28</v>
      </c>
      <c r="X7">
        <f t="shared" si="2"/>
        <v>36.799999999999997</v>
      </c>
    </row>
    <row r="8" spans="1:28" x14ac:dyDescent="0.25">
      <c r="A8">
        <v>7</v>
      </c>
      <c r="B8" s="30" t="s">
        <v>72</v>
      </c>
      <c r="C8" s="30" t="s">
        <v>66</v>
      </c>
      <c r="D8" s="10">
        <v>3</v>
      </c>
      <c r="E8" s="10">
        <v>3</v>
      </c>
      <c r="F8" s="10">
        <v>3</v>
      </c>
      <c r="G8" s="10">
        <v>3</v>
      </c>
      <c r="H8" s="10">
        <v>3</v>
      </c>
      <c r="I8" s="10">
        <v>3</v>
      </c>
      <c r="J8" s="10">
        <v>3</v>
      </c>
      <c r="K8" s="10">
        <v>3</v>
      </c>
      <c r="L8" s="10">
        <v>3</v>
      </c>
      <c r="M8" s="10">
        <v>3</v>
      </c>
      <c r="N8" s="10">
        <v>3</v>
      </c>
      <c r="O8" s="10">
        <v>3</v>
      </c>
      <c r="P8" s="10">
        <v>2</v>
      </c>
      <c r="Q8" s="10">
        <v>3</v>
      </c>
      <c r="R8" s="10">
        <v>2</v>
      </c>
      <c r="S8" s="10">
        <v>3</v>
      </c>
      <c r="T8" s="10">
        <v>3</v>
      </c>
      <c r="U8" s="11">
        <v>3</v>
      </c>
      <c r="V8" s="6">
        <f t="shared" si="0"/>
        <v>52</v>
      </c>
      <c r="W8">
        <f t="shared" si="1"/>
        <v>34</v>
      </c>
      <c r="X8">
        <f t="shared" si="2"/>
        <v>50.51428571428572</v>
      </c>
    </row>
    <row r="9" spans="1:28" x14ac:dyDescent="0.25">
      <c r="A9">
        <v>8</v>
      </c>
      <c r="B9" s="29" t="s">
        <v>73</v>
      </c>
      <c r="C9" s="29" t="s">
        <v>66</v>
      </c>
      <c r="D9" s="12">
        <v>3</v>
      </c>
      <c r="E9" s="12">
        <v>3</v>
      </c>
      <c r="F9" s="12">
        <v>3</v>
      </c>
      <c r="G9" s="12">
        <v>3</v>
      </c>
      <c r="H9" s="12">
        <v>2</v>
      </c>
      <c r="I9" s="12">
        <v>3</v>
      </c>
      <c r="J9" s="12">
        <v>3</v>
      </c>
      <c r="K9" s="12">
        <v>3</v>
      </c>
      <c r="L9" s="12">
        <v>4</v>
      </c>
      <c r="M9" s="12">
        <v>3</v>
      </c>
      <c r="N9" s="12">
        <v>2</v>
      </c>
      <c r="O9" s="12">
        <v>3</v>
      </c>
      <c r="P9" s="12">
        <v>2</v>
      </c>
      <c r="Q9" s="12">
        <v>3</v>
      </c>
      <c r="R9" s="12">
        <v>3</v>
      </c>
      <c r="S9" s="12">
        <v>4</v>
      </c>
      <c r="T9" s="12">
        <v>3</v>
      </c>
      <c r="U9" s="13">
        <v>3</v>
      </c>
      <c r="V9" s="9">
        <f t="shared" si="0"/>
        <v>53</v>
      </c>
      <c r="W9">
        <f t="shared" si="1"/>
        <v>35</v>
      </c>
      <c r="X9">
        <f t="shared" si="2"/>
        <v>53</v>
      </c>
    </row>
    <row r="10" spans="1:28" x14ac:dyDescent="0.25">
      <c r="A10">
        <v>9</v>
      </c>
      <c r="B10" s="30" t="s">
        <v>74</v>
      </c>
      <c r="C10" s="30" t="s">
        <v>70</v>
      </c>
      <c r="D10" s="10">
        <v>2</v>
      </c>
      <c r="E10" s="10">
        <v>2</v>
      </c>
      <c r="F10" s="10">
        <v>3</v>
      </c>
      <c r="G10" s="10">
        <v>2</v>
      </c>
      <c r="H10" s="10">
        <v>3</v>
      </c>
      <c r="I10" s="10">
        <v>2</v>
      </c>
      <c r="J10" s="10">
        <v>1</v>
      </c>
      <c r="K10" s="10">
        <v>3</v>
      </c>
      <c r="L10" s="10">
        <v>2</v>
      </c>
      <c r="M10" s="10">
        <v>4</v>
      </c>
      <c r="N10" s="10">
        <v>4</v>
      </c>
      <c r="O10" s="10">
        <v>4</v>
      </c>
      <c r="P10" s="10">
        <v>1</v>
      </c>
      <c r="Q10" s="10">
        <v>3</v>
      </c>
      <c r="R10" s="10">
        <v>3</v>
      </c>
      <c r="S10" s="10">
        <v>3</v>
      </c>
      <c r="T10" s="10">
        <v>2</v>
      </c>
      <c r="U10" s="11">
        <v>2</v>
      </c>
      <c r="V10" s="6">
        <f t="shared" si="0"/>
        <v>46</v>
      </c>
      <c r="W10">
        <f t="shared" si="1"/>
        <v>28</v>
      </c>
      <c r="X10">
        <f t="shared" si="2"/>
        <v>36.799999999999997</v>
      </c>
    </row>
    <row r="11" spans="1:28" x14ac:dyDescent="0.25">
      <c r="A11">
        <v>10</v>
      </c>
      <c r="B11" s="29" t="s">
        <v>75</v>
      </c>
      <c r="C11" s="29" t="s">
        <v>66</v>
      </c>
      <c r="D11" s="12">
        <v>2</v>
      </c>
      <c r="E11" s="12">
        <v>3</v>
      </c>
      <c r="F11" s="12">
        <v>2</v>
      </c>
      <c r="G11" s="12">
        <v>2</v>
      </c>
      <c r="H11" s="12">
        <v>2</v>
      </c>
      <c r="I11" s="12">
        <v>2</v>
      </c>
      <c r="J11" s="12">
        <v>2</v>
      </c>
      <c r="K11" s="12">
        <v>2</v>
      </c>
      <c r="L11" s="12">
        <v>2</v>
      </c>
      <c r="M11" s="12">
        <v>2</v>
      </c>
      <c r="N11" s="12">
        <v>3</v>
      </c>
      <c r="O11" s="12">
        <v>1</v>
      </c>
      <c r="P11" s="12">
        <v>3</v>
      </c>
      <c r="Q11" s="12">
        <v>2</v>
      </c>
      <c r="R11" s="12">
        <v>2</v>
      </c>
      <c r="S11" s="12">
        <v>3</v>
      </c>
      <c r="T11" s="12">
        <v>3</v>
      </c>
      <c r="U11" s="13">
        <v>3</v>
      </c>
      <c r="V11" s="9">
        <f t="shared" si="0"/>
        <v>41</v>
      </c>
      <c r="W11">
        <f t="shared" si="1"/>
        <v>23</v>
      </c>
      <c r="X11">
        <f t="shared" si="2"/>
        <v>26.942857142857143</v>
      </c>
    </row>
    <row r="12" spans="1:28" x14ac:dyDescent="0.25">
      <c r="A12">
        <v>11</v>
      </c>
      <c r="B12" s="30" t="s">
        <v>76</v>
      </c>
      <c r="C12" s="30" t="s">
        <v>66</v>
      </c>
      <c r="D12" s="10">
        <v>3</v>
      </c>
      <c r="E12" s="10">
        <v>2</v>
      </c>
      <c r="F12" s="10">
        <v>3</v>
      </c>
      <c r="G12" s="10">
        <v>3</v>
      </c>
      <c r="H12" s="10">
        <v>3</v>
      </c>
      <c r="I12" s="10">
        <v>3</v>
      </c>
      <c r="J12" s="10">
        <v>3</v>
      </c>
      <c r="K12" s="10">
        <v>3</v>
      </c>
      <c r="L12" s="10">
        <v>3</v>
      </c>
      <c r="M12" s="10">
        <v>3</v>
      </c>
      <c r="N12" s="10">
        <v>4</v>
      </c>
      <c r="O12" s="10">
        <v>3</v>
      </c>
      <c r="P12" s="10">
        <v>3</v>
      </c>
      <c r="Q12" s="10">
        <v>3</v>
      </c>
      <c r="R12" s="10">
        <v>2</v>
      </c>
      <c r="S12" s="10">
        <v>4</v>
      </c>
      <c r="T12" s="10">
        <v>3</v>
      </c>
      <c r="U12" s="11">
        <v>3</v>
      </c>
      <c r="V12" s="6">
        <f t="shared" si="0"/>
        <v>54</v>
      </c>
      <c r="W12">
        <f t="shared" si="1"/>
        <v>36</v>
      </c>
      <c r="X12">
        <f t="shared" si="2"/>
        <v>55.542857142857144</v>
      </c>
    </row>
    <row r="13" spans="1:28" x14ac:dyDescent="0.25">
      <c r="A13">
        <v>12</v>
      </c>
      <c r="B13" s="29" t="s">
        <v>77</v>
      </c>
      <c r="C13" s="29" t="s">
        <v>66</v>
      </c>
      <c r="D13" s="12">
        <v>3</v>
      </c>
      <c r="E13" s="12">
        <v>3</v>
      </c>
      <c r="F13" s="12">
        <v>2</v>
      </c>
      <c r="G13" s="12">
        <v>2</v>
      </c>
      <c r="H13" s="12">
        <v>3</v>
      </c>
      <c r="I13" s="12">
        <v>2</v>
      </c>
      <c r="J13" s="12">
        <v>2</v>
      </c>
      <c r="K13" s="12">
        <v>3</v>
      </c>
      <c r="L13" s="12">
        <v>2</v>
      </c>
      <c r="M13" s="12">
        <v>2</v>
      </c>
      <c r="N13" s="12">
        <v>2</v>
      </c>
      <c r="O13" s="12">
        <v>3</v>
      </c>
      <c r="P13" s="12">
        <v>3</v>
      </c>
      <c r="Q13" s="12">
        <v>3</v>
      </c>
      <c r="R13" s="12">
        <v>2</v>
      </c>
      <c r="S13" s="12">
        <v>2</v>
      </c>
      <c r="T13" s="12">
        <v>3</v>
      </c>
      <c r="U13" s="13">
        <v>3</v>
      </c>
      <c r="V13" s="9">
        <f t="shared" si="0"/>
        <v>45</v>
      </c>
      <c r="W13">
        <f t="shared" si="1"/>
        <v>27</v>
      </c>
      <c r="X13">
        <f t="shared" si="2"/>
        <v>34.714285714285715</v>
      </c>
    </row>
    <row r="14" spans="1:28" x14ac:dyDescent="0.25">
      <c r="A14">
        <v>13</v>
      </c>
      <c r="B14" s="29" t="s">
        <v>78</v>
      </c>
      <c r="C14" s="29" t="s">
        <v>64</v>
      </c>
      <c r="D14" s="4">
        <v>2</v>
      </c>
      <c r="E14" s="4">
        <v>3</v>
      </c>
      <c r="F14" s="4">
        <v>3</v>
      </c>
      <c r="G14" s="4">
        <v>3</v>
      </c>
      <c r="H14" s="4">
        <v>2</v>
      </c>
      <c r="I14" s="4">
        <v>4</v>
      </c>
      <c r="J14" s="4">
        <v>3</v>
      </c>
      <c r="K14" s="4">
        <v>4</v>
      </c>
      <c r="L14" s="4">
        <v>3</v>
      </c>
      <c r="M14" s="4">
        <v>2</v>
      </c>
      <c r="N14" s="4">
        <v>3</v>
      </c>
      <c r="O14" s="4">
        <v>4</v>
      </c>
      <c r="P14" s="4">
        <v>3</v>
      </c>
      <c r="Q14" s="4">
        <v>4</v>
      </c>
      <c r="R14" s="4">
        <v>3</v>
      </c>
      <c r="S14" s="4">
        <v>3</v>
      </c>
      <c r="T14" s="4">
        <v>1</v>
      </c>
      <c r="U14" s="5">
        <v>1</v>
      </c>
      <c r="V14" s="6">
        <f t="shared" si="0"/>
        <v>51</v>
      </c>
      <c r="W14">
        <f t="shared" si="1"/>
        <v>33</v>
      </c>
      <c r="X14">
        <f t="shared" si="2"/>
        <v>48.085714285714282</v>
      </c>
    </row>
    <row r="15" spans="1:28" x14ac:dyDescent="0.25">
      <c r="A15">
        <v>14</v>
      </c>
      <c r="B15" s="30" t="s">
        <v>79</v>
      </c>
      <c r="C15" s="30" t="s">
        <v>70</v>
      </c>
      <c r="D15" s="7">
        <v>3</v>
      </c>
      <c r="E15" s="7">
        <v>2</v>
      </c>
      <c r="F15" s="7">
        <v>2</v>
      </c>
      <c r="G15" s="7">
        <v>3</v>
      </c>
      <c r="H15" s="7">
        <v>2</v>
      </c>
      <c r="I15" s="7">
        <v>3</v>
      </c>
      <c r="J15" s="7">
        <v>2</v>
      </c>
      <c r="K15" s="7">
        <v>3</v>
      </c>
      <c r="L15" s="7">
        <v>2</v>
      </c>
      <c r="M15" s="7">
        <v>2</v>
      </c>
      <c r="N15" s="7">
        <v>3</v>
      </c>
      <c r="O15" s="7">
        <v>3</v>
      </c>
      <c r="P15" s="7">
        <v>3</v>
      </c>
      <c r="Q15" s="7">
        <v>3</v>
      </c>
      <c r="R15" s="7">
        <v>2</v>
      </c>
      <c r="S15" s="7">
        <v>3</v>
      </c>
      <c r="T15" s="7">
        <v>3</v>
      </c>
      <c r="U15" s="8">
        <v>3</v>
      </c>
      <c r="V15" s="9">
        <f t="shared" si="0"/>
        <v>47</v>
      </c>
      <c r="W15">
        <f t="shared" si="1"/>
        <v>29</v>
      </c>
      <c r="X15">
        <f t="shared" si="2"/>
        <v>38.942857142857143</v>
      </c>
    </row>
    <row r="16" spans="1:28" x14ac:dyDescent="0.25">
      <c r="A16">
        <v>15</v>
      </c>
      <c r="B16" s="29" t="s">
        <v>80</v>
      </c>
      <c r="C16" s="29" t="s">
        <v>70</v>
      </c>
      <c r="D16" s="4">
        <v>3</v>
      </c>
      <c r="E16" s="4">
        <v>2</v>
      </c>
      <c r="F16" s="4">
        <v>4</v>
      </c>
      <c r="G16" s="4">
        <v>4</v>
      </c>
      <c r="H16" s="4">
        <v>2</v>
      </c>
      <c r="I16" s="4">
        <v>3</v>
      </c>
      <c r="J16" s="4">
        <v>3</v>
      </c>
      <c r="K16" s="4">
        <v>3</v>
      </c>
      <c r="L16" s="4">
        <v>4</v>
      </c>
      <c r="M16" s="4">
        <v>3</v>
      </c>
      <c r="N16" s="4">
        <v>2</v>
      </c>
      <c r="O16" s="4">
        <v>3</v>
      </c>
      <c r="P16" s="4">
        <v>3</v>
      </c>
      <c r="Q16" s="4">
        <v>4</v>
      </c>
      <c r="R16" s="4">
        <v>2</v>
      </c>
      <c r="S16" s="4">
        <v>4</v>
      </c>
      <c r="T16" s="4">
        <v>3</v>
      </c>
      <c r="U16" s="5">
        <v>3</v>
      </c>
      <c r="V16" s="6">
        <f t="shared" si="0"/>
        <v>55</v>
      </c>
      <c r="W16">
        <f t="shared" si="1"/>
        <v>37</v>
      </c>
      <c r="X16">
        <f t="shared" si="2"/>
        <v>58.142857142857139</v>
      </c>
    </row>
    <row r="17" spans="1:24" x14ac:dyDescent="0.25">
      <c r="A17">
        <v>16</v>
      </c>
      <c r="B17" s="30" t="s">
        <v>81</v>
      </c>
      <c r="C17" s="30" t="s">
        <v>70</v>
      </c>
      <c r="D17" s="7">
        <v>3</v>
      </c>
      <c r="E17" s="7">
        <v>3</v>
      </c>
      <c r="F17" s="7">
        <v>3</v>
      </c>
      <c r="G17" s="7">
        <v>3</v>
      </c>
      <c r="H17" s="7">
        <v>3</v>
      </c>
      <c r="I17" s="7">
        <v>2</v>
      </c>
      <c r="J17" s="7">
        <v>2</v>
      </c>
      <c r="K17" s="7">
        <v>3</v>
      </c>
      <c r="L17" s="7">
        <v>3</v>
      </c>
      <c r="M17" s="7">
        <v>3</v>
      </c>
      <c r="N17" s="7">
        <v>3</v>
      </c>
      <c r="O17" s="7">
        <v>3</v>
      </c>
      <c r="P17" s="7">
        <v>2</v>
      </c>
      <c r="Q17" s="7">
        <v>3</v>
      </c>
      <c r="R17" s="7">
        <v>3</v>
      </c>
      <c r="S17" s="7">
        <v>3</v>
      </c>
      <c r="T17" s="7">
        <v>3</v>
      </c>
      <c r="U17" s="8">
        <v>3</v>
      </c>
      <c r="V17" s="9">
        <f t="shared" si="0"/>
        <v>51</v>
      </c>
      <c r="W17">
        <f t="shared" si="1"/>
        <v>33</v>
      </c>
      <c r="X17">
        <f t="shared" si="2"/>
        <v>48.085714285714282</v>
      </c>
    </row>
    <row r="18" spans="1:24" x14ac:dyDescent="0.25">
      <c r="A18">
        <v>17</v>
      </c>
      <c r="B18" s="29" t="s">
        <v>82</v>
      </c>
      <c r="C18" s="29" t="s">
        <v>70</v>
      </c>
      <c r="D18" s="4">
        <v>2</v>
      </c>
      <c r="E18" s="4">
        <v>3</v>
      </c>
      <c r="F18" s="4">
        <v>3</v>
      </c>
      <c r="G18" s="4">
        <v>3</v>
      </c>
      <c r="H18" s="4">
        <v>3</v>
      </c>
      <c r="I18" s="4">
        <v>3</v>
      </c>
      <c r="J18" s="4">
        <v>2</v>
      </c>
      <c r="K18" s="4">
        <v>2</v>
      </c>
      <c r="L18" s="4">
        <v>3</v>
      </c>
      <c r="M18" s="4">
        <v>1</v>
      </c>
      <c r="N18" s="4">
        <v>1</v>
      </c>
      <c r="O18" s="4">
        <v>3</v>
      </c>
      <c r="P18" s="4">
        <v>1</v>
      </c>
      <c r="Q18" s="4">
        <v>2</v>
      </c>
      <c r="R18" s="4">
        <v>3</v>
      </c>
      <c r="S18" s="4">
        <v>2</v>
      </c>
      <c r="T18" s="4">
        <v>3</v>
      </c>
      <c r="U18" s="5">
        <v>2</v>
      </c>
      <c r="V18" s="6">
        <f t="shared" si="0"/>
        <v>42</v>
      </c>
      <c r="W18">
        <f t="shared" si="1"/>
        <v>24</v>
      </c>
      <c r="X18">
        <f t="shared" si="2"/>
        <v>28.799999999999997</v>
      </c>
    </row>
    <row r="19" spans="1:24" x14ac:dyDescent="0.25">
      <c r="A19">
        <v>18</v>
      </c>
      <c r="B19" s="29" t="s">
        <v>83</v>
      </c>
      <c r="C19" s="29" t="s">
        <v>70</v>
      </c>
      <c r="D19" s="12">
        <v>3</v>
      </c>
      <c r="E19" s="12">
        <v>4</v>
      </c>
      <c r="F19" s="12">
        <v>4</v>
      </c>
      <c r="G19" s="12">
        <v>3</v>
      </c>
      <c r="H19" s="12">
        <v>3</v>
      </c>
      <c r="I19" s="12">
        <v>3</v>
      </c>
      <c r="J19" s="12">
        <v>3</v>
      </c>
      <c r="K19" s="12">
        <v>3</v>
      </c>
      <c r="L19" s="12">
        <v>3</v>
      </c>
      <c r="M19" s="12">
        <v>3</v>
      </c>
      <c r="N19" s="12">
        <v>3</v>
      </c>
      <c r="O19" s="12">
        <v>3</v>
      </c>
      <c r="P19" s="12">
        <v>2</v>
      </c>
      <c r="Q19" s="12">
        <v>3</v>
      </c>
      <c r="R19" s="12">
        <v>2</v>
      </c>
      <c r="S19" s="12">
        <v>3</v>
      </c>
      <c r="T19" s="12">
        <v>3</v>
      </c>
      <c r="U19" s="13">
        <v>2</v>
      </c>
      <c r="V19" s="9">
        <f t="shared" si="0"/>
        <v>53</v>
      </c>
      <c r="W19">
        <f t="shared" si="1"/>
        <v>35</v>
      </c>
      <c r="X19">
        <f t="shared" si="2"/>
        <v>53</v>
      </c>
    </row>
    <row r="20" spans="1:24" x14ac:dyDescent="0.25">
      <c r="A20">
        <v>19</v>
      </c>
      <c r="B20" s="30" t="s">
        <v>77</v>
      </c>
      <c r="C20" s="30" t="s">
        <v>64</v>
      </c>
      <c r="D20" s="10">
        <v>3</v>
      </c>
      <c r="E20" s="10">
        <v>3</v>
      </c>
      <c r="F20" s="10">
        <v>3</v>
      </c>
      <c r="G20" s="10">
        <v>3</v>
      </c>
      <c r="H20" s="10">
        <v>3</v>
      </c>
      <c r="I20" s="10">
        <v>3</v>
      </c>
      <c r="J20" s="10">
        <v>2</v>
      </c>
      <c r="K20" s="10">
        <v>3</v>
      </c>
      <c r="L20" s="10">
        <v>2</v>
      </c>
      <c r="M20" s="10">
        <v>3</v>
      </c>
      <c r="N20" s="10">
        <v>2</v>
      </c>
      <c r="O20" s="10">
        <v>3</v>
      </c>
      <c r="P20" s="10">
        <v>2</v>
      </c>
      <c r="Q20" s="10">
        <v>3</v>
      </c>
      <c r="R20" s="10">
        <v>2</v>
      </c>
      <c r="S20" s="10">
        <v>3</v>
      </c>
      <c r="T20" s="10">
        <v>3</v>
      </c>
      <c r="U20" s="11">
        <v>2</v>
      </c>
      <c r="V20" s="6">
        <f t="shared" si="0"/>
        <v>48</v>
      </c>
      <c r="W20">
        <f t="shared" si="1"/>
        <v>30</v>
      </c>
      <c r="X20">
        <f t="shared" si="2"/>
        <v>41.142857142857146</v>
      </c>
    </row>
    <row r="21" spans="1:24" x14ac:dyDescent="0.25">
      <c r="A21">
        <v>20</v>
      </c>
      <c r="B21" s="29" t="s">
        <v>84</v>
      </c>
      <c r="C21" s="29" t="s">
        <v>70</v>
      </c>
      <c r="D21" s="12">
        <v>3</v>
      </c>
      <c r="E21" s="12">
        <v>3</v>
      </c>
      <c r="F21" s="12">
        <v>3</v>
      </c>
      <c r="G21" s="12">
        <v>4</v>
      </c>
      <c r="H21" s="12">
        <v>2</v>
      </c>
      <c r="I21" s="12">
        <v>4</v>
      </c>
      <c r="J21" s="12">
        <v>2</v>
      </c>
      <c r="K21" s="12">
        <v>3</v>
      </c>
      <c r="L21" s="12">
        <v>3</v>
      </c>
      <c r="M21" s="12">
        <v>3</v>
      </c>
      <c r="N21" s="12">
        <v>3</v>
      </c>
      <c r="O21" s="12">
        <v>3</v>
      </c>
      <c r="P21" s="12">
        <v>2</v>
      </c>
      <c r="Q21" s="12">
        <v>3</v>
      </c>
      <c r="R21" s="12">
        <v>2</v>
      </c>
      <c r="S21" s="12">
        <v>3</v>
      </c>
      <c r="T21" s="12">
        <v>2</v>
      </c>
      <c r="U21" s="13">
        <v>3</v>
      </c>
      <c r="V21" s="9">
        <f t="shared" si="0"/>
        <v>51</v>
      </c>
      <c r="W21">
        <f t="shared" si="1"/>
        <v>33</v>
      </c>
      <c r="X21">
        <f t="shared" si="2"/>
        <v>48.085714285714282</v>
      </c>
    </row>
    <row r="22" spans="1:24" x14ac:dyDescent="0.25">
      <c r="A22">
        <v>21</v>
      </c>
      <c r="B22" s="30" t="s">
        <v>85</v>
      </c>
      <c r="C22" s="30" t="s">
        <v>70</v>
      </c>
      <c r="D22" s="10">
        <v>3</v>
      </c>
      <c r="E22" s="10">
        <v>2</v>
      </c>
      <c r="F22" s="10">
        <v>2</v>
      </c>
      <c r="G22" s="10">
        <v>3</v>
      </c>
      <c r="H22" s="10">
        <v>3</v>
      </c>
      <c r="I22" s="10">
        <v>3</v>
      </c>
      <c r="J22" s="10">
        <v>2</v>
      </c>
      <c r="K22" s="10">
        <v>3</v>
      </c>
      <c r="L22" s="10">
        <v>3</v>
      </c>
      <c r="M22" s="10">
        <v>3</v>
      </c>
      <c r="N22" s="10">
        <v>2</v>
      </c>
      <c r="O22" s="10">
        <v>3</v>
      </c>
      <c r="P22" s="10">
        <v>3</v>
      </c>
      <c r="Q22" s="10">
        <v>3</v>
      </c>
      <c r="R22" s="10">
        <v>2</v>
      </c>
      <c r="S22" s="10">
        <v>3</v>
      </c>
      <c r="T22" s="10">
        <v>3</v>
      </c>
      <c r="U22" s="11">
        <v>3</v>
      </c>
      <c r="V22" s="6">
        <f t="shared" si="0"/>
        <v>49</v>
      </c>
      <c r="W22">
        <f t="shared" si="1"/>
        <v>31</v>
      </c>
      <c r="X22">
        <f t="shared" si="2"/>
        <v>43.4</v>
      </c>
    </row>
    <row r="23" spans="1:24" x14ac:dyDescent="0.25">
      <c r="A23">
        <v>22</v>
      </c>
      <c r="B23" s="29" t="s">
        <v>86</v>
      </c>
      <c r="C23" s="29" t="s">
        <v>66</v>
      </c>
      <c r="D23" s="12">
        <v>3</v>
      </c>
      <c r="E23" s="12">
        <v>3</v>
      </c>
      <c r="F23" s="12">
        <v>4</v>
      </c>
      <c r="G23" s="12">
        <v>3</v>
      </c>
      <c r="H23" s="12">
        <v>3</v>
      </c>
      <c r="I23" s="12">
        <v>3</v>
      </c>
      <c r="J23" s="12">
        <v>3</v>
      </c>
      <c r="K23" s="12">
        <v>2</v>
      </c>
      <c r="L23" s="12">
        <v>3</v>
      </c>
      <c r="M23" s="12">
        <v>3</v>
      </c>
      <c r="N23" s="12">
        <v>3</v>
      </c>
      <c r="O23" s="12">
        <v>3</v>
      </c>
      <c r="P23" s="12">
        <v>2</v>
      </c>
      <c r="Q23" s="12">
        <v>3</v>
      </c>
      <c r="R23" s="12">
        <v>2</v>
      </c>
      <c r="S23" s="12">
        <v>3</v>
      </c>
      <c r="T23" s="12">
        <v>3</v>
      </c>
      <c r="U23" s="13">
        <v>2</v>
      </c>
      <c r="V23" s="9">
        <f t="shared" si="0"/>
        <v>51</v>
      </c>
      <c r="W23">
        <f t="shared" si="1"/>
        <v>33</v>
      </c>
      <c r="X23">
        <f t="shared" si="2"/>
        <v>48.085714285714282</v>
      </c>
    </row>
    <row r="24" spans="1:24" x14ac:dyDescent="0.25">
      <c r="A24">
        <v>23</v>
      </c>
      <c r="B24" s="30" t="s">
        <v>87</v>
      </c>
      <c r="C24" s="30" t="s">
        <v>70</v>
      </c>
      <c r="D24" s="10">
        <v>3</v>
      </c>
      <c r="E24" s="10">
        <v>3</v>
      </c>
      <c r="F24" s="10">
        <v>3</v>
      </c>
      <c r="G24" s="10">
        <v>2</v>
      </c>
      <c r="H24" s="10">
        <v>2</v>
      </c>
      <c r="I24" s="10">
        <v>2</v>
      </c>
      <c r="J24" s="10">
        <v>2</v>
      </c>
      <c r="K24" s="10">
        <v>2</v>
      </c>
      <c r="L24" s="10">
        <v>2</v>
      </c>
      <c r="M24" s="10">
        <v>2</v>
      </c>
      <c r="N24" s="10">
        <v>2</v>
      </c>
      <c r="O24" s="10">
        <v>2</v>
      </c>
      <c r="P24" s="10">
        <v>2</v>
      </c>
      <c r="Q24" s="10">
        <v>2</v>
      </c>
      <c r="R24" s="10">
        <v>2</v>
      </c>
      <c r="S24" s="10">
        <v>2</v>
      </c>
      <c r="T24" s="10">
        <v>2</v>
      </c>
      <c r="U24" s="11">
        <v>2</v>
      </c>
      <c r="V24" s="6">
        <f t="shared" si="0"/>
        <v>39</v>
      </c>
      <c r="W24">
        <f t="shared" si="1"/>
        <v>21</v>
      </c>
      <c r="X24">
        <f t="shared" si="2"/>
        <v>23.400000000000002</v>
      </c>
    </row>
    <row r="25" spans="1:24" x14ac:dyDescent="0.25">
      <c r="A25">
        <v>24</v>
      </c>
      <c r="B25" s="29" t="s">
        <v>88</v>
      </c>
      <c r="C25" s="29" t="s">
        <v>70</v>
      </c>
      <c r="D25" s="12">
        <v>3</v>
      </c>
      <c r="E25" s="12">
        <v>3</v>
      </c>
      <c r="F25" s="12">
        <v>3</v>
      </c>
      <c r="G25" s="12">
        <v>3</v>
      </c>
      <c r="H25" s="12">
        <v>3</v>
      </c>
      <c r="I25" s="12">
        <v>3</v>
      </c>
      <c r="J25" s="12">
        <v>2</v>
      </c>
      <c r="K25" s="12">
        <v>3</v>
      </c>
      <c r="L25" s="12">
        <v>2</v>
      </c>
      <c r="M25" s="12">
        <v>3</v>
      </c>
      <c r="N25" s="12">
        <v>2</v>
      </c>
      <c r="O25" s="12">
        <v>3</v>
      </c>
      <c r="P25" s="12">
        <v>4</v>
      </c>
      <c r="Q25" s="12">
        <v>4</v>
      </c>
      <c r="R25" s="12">
        <v>2</v>
      </c>
      <c r="S25" s="12">
        <v>3</v>
      </c>
      <c r="T25" s="12">
        <v>2</v>
      </c>
      <c r="U25" s="13">
        <v>2</v>
      </c>
      <c r="V25" s="9">
        <f t="shared" si="0"/>
        <v>50</v>
      </c>
      <c r="W25">
        <f t="shared" si="1"/>
        <v>32</v>
      </c>
      <c r="X25">
        <f t="shared" si="2"/>
        <v>45.714285714285715</v>
      </c>
    </row>
    <row r="26" spans="1:24" x14ac:dyDescent="0.25">
      <c r="A26">
        <v>25</v>
      </c>
      <c r="B26" s="30" t="s">
        <v>89</v>
      </c>
      <c r="C26" s="30" t="s">
        <v>70</v>
      </c>
      <c r="D26" s="10">
        <v>3</v>
      </c>
      <c r="E26" s="10">
        <v>3</v>
      </c>
      <c r="F26" s="10">
        <v>4</v>
      </c>
      <c r="G26" s="10">
        <v>4</v>
      </c>
      <c r="H26" s="10">
        <v>4</v>
      </c>
      <c r="I26" s="10">
        <v>4</v>
      </c>
      <c r="J26" s="10">
        <v>4</v>
      </c>
      <c r="K26" s="10">
        <v>4</v>
      </c>
      <c r="L26" s="10">
        <v>4</v>
      </c>
      <c r="M26" s="10">
        <v>4</v>
      </c>
      <c r="N26" s="10">
        <v>4</v>
      </c>
      <c r="O26" s="10">
        <v>4</v>
      </c>
      <c r="P26" s="10">
        <v>4</v>
      </c>
      <c r="Q26" s="10">
        <v>4</v>
      </c>
      <c r="R26" s="10">
        <v>4</v>
      </c>
      <c r="S26" s="10">
        <v>4</v>
      </c>
      <c r="T26" s="10">
        <v>4</v>
      </c>
      <c r="U26" s="11">
        <v>4</v>
      </c>
      <c r="V26" s="6">
        <f t="shared" si="0"/>
        <v>70</v>
      </c>
      <c r="W26">
        <f t="shared" si="1"/>
        <v>52</v>
      </c>
      <c r="X26">
        <f t="shared" si="2"/>
        <v>104</v>
      </c>
    </row>
    <row r="27" spans="1:24" x14ac:dyDescent="0.25">
      <c r="A27">
        <v>26</v>
      </c>
      <c r="B27" s="29" t="s">
        <v>90</v>
      </c>
      <c r="C27" s="29" t="s">
        <v>70</v>
      </c>
      <c r="D27" s="12">
        <v>4</v>
      </c>
      <c r="E27" s="12">
        <v>4</v>
      </c>
      <c r="F27" s="12">
        <v>4</v>
      </c>
      <c r="G27" s="12">
        <v>4</v>
      </c>
      <c r="H27" s="12">
        <v>3</v>
      </c>
      <c r="I27" s="12">
        <v>4</v>
      </c>
      <c r="J27" s="12">
        <v>1</v>
      </c>
      <c r="K27" s="12">
        <v>3</v>
      </c>
      <c r="L27" s="12">
        <v>4</v>
      </c>
      <c r="M27" s="12">
        <v>4</v>
      </c>
      <c r="N27" s="12">
        <v>4</v>
      </c>
      <c r="O27" s="12">
        <v>4</v>
      </c>
      <c r="P27" s="12">
        <v>2</v>
      </c>
      <c r="Q27" s="12">
        <v>4</v>
      </c>
      <c r="R27" s="12">
        <v>2</v>
      </c>
      <c r="S27" s="12">
        <v>4</v>
      </c>
      <c r="T27" s="12">
        <v>2</v>
      </c>
      <c r="U27" s="13">
        <v>1</v>
      </c>
      <c r="V27" s="9">
        <f t="shared" si="0"/>
        <v>58</v>
      </c>
      <c r="W27">
        <f t="shared" si="1"/>
        <v>40</v>
      </c>
      <c r="X27">
        <f t="shared" si="2"/>
        <v>66.285714285714292</v>
      </c>
    </row>
    <row r="28" spans="1:24" x14ac:dyDescent="0.25">
      <c r="A28">
        <v>27</v>
      </c>
      <c r="B28" s="30" t="s">
        <v>91</v>
      </c>
      <c r="C28" s="30" t="s">
        <v>70</v>
      </c>
      <c r="D28" s="10">
        <v>3</v>
      </c>
      <c r="E28" s="10">
        <v>3</v>
      </c>
      <c r="F28" s="10">
        <v>3</v>
      </c>
      <c r="G28" s="10">
        <v>2</v>
      </c>
      <c r="H28" s="10">
        <v>3</v>
      </c>
      <c r="I28" s="10">
        <v>3</v>
      </c>
      <c r="J28" s="10">
        <v>1</v>
      </c>
      <c r="K28" s="10">
        <v>3</v>
      </c>
      <c r="L28" s="10">
        <v>2</v>
      </c>
      <c r="M28" s="10">
        <v>2</v>
      </c>
      <c r="N28" s="10">
        <v>2</v>
      </c>
      <c r="O28" s="10">
        <v>3</v>
      </c>
      <c r="P28" s="10">
        <v>1</v>
      </c>
      <c r="Q28" s="10">
        <v>3</v>
      </c>
      <c r="R28" s="10">
        <v>1</v>
      </c>
      <c r="S28" s="10">
        <v>2</v>
      </c>
      <c r="T28" s="10">
        <v>3</v>
      </c>
      <c r="U28" s="11">
        <v>2</v>
      </c>
      <c r="V28" s="6">
        <f t="shared" si="0"/>
        <v>42</v>
      </c>
      <c r="W28">
        <f t="shared" si="1"/>
        <v>24</v>
      </c>
      <c r="X28">
        <f t="shared" si="2"/>
        <v>28.799999999999997</v>
      </c>
    </row>
    <row r="29" spans="1:24" x14ac:dyDescent="0.25">
      <c r="A29">
        <v>28</v>
      </c>
      <c r="B29" s="29" t="s">
        <v>92</v>
      </c>
      <c r="C29" s="29" t="s">
        <v>70</v>
      </c>
      <c r="D29" s="12">
        <v>3</v>
      </c>
      <c r="E29" s="12">
        <v>3</v>
      </c>
      <c r="F29" s="12">
        <v>3</v>
      </c>
      <c r="G29" s="12">
        <v>3</v>
      </c>
      <c r="H29" s="12">
        <v>3</v>
      </c>
      <c r="I29" s="12">
        <v>3</v>
      </c>
      <c r="J29" s="12">
        <v>1</v>
      </c>
      <c r="K29" s="12">
        <v>3</v>
      </c>
      <c r="L29" s="12">
        <v>3</v>
      </c>
      <c r="M29" s="12">
        <v>3</v>
      </c>
      <c r="N29" s="12">
        <v>3</v>
      </c>
      <c r="O29" s="12">
        <v>3</v>
      </c>
      <c r="P29" s="12">
        <v>2</v>
      </c>
      <c r="Q29" s="12">
        <v>3</v>
      </c>
      <c r="R29" s="12">
        <v>3</v>
      </c>
      <c r="S29" s="12">
        <v>2</v>
      </c>
      <c r="T29" s="12">
        <v>2</v>
      </c>
      <c r="U29" s="13">
        <v>2</v>
      </c>
      <c r="V29" s="9">
        <f t="shared" si="0"/>
        <v>48</v>
      </c>
      <c r="W29">
        <f t="shared" si="1"/>
        <v>30</v>
      </c>
      <c r="X29">
        <f t="shared" si="2"/>
        <v>41.142857142857146</v>
      </c>
    </row>
    <row r="30" spans="1:24" x14ac:dyDescent="0.25">
      <c r="A30">
        <v>29</v>
      </c>
      <c r="B30" s="30" t="s">
        <v>93</v>
      </c>
      <c r="C30" s="30" t="s">
        <v>66</v>
      </c>
      <c r="D30" s="10">
        <v>2</v>
      </c>
      <c r="E30" s="10">
        <v>3</v>
      </c>
      <c r="F30" s="10">
        <v>3</v>
      </c>
      <c r="G30" s="10">
        <v>3</v>
      </c>
      <c r="H30" s="10">
        <v>1</v>
      </c>
      <c r="I30" s="10">
        <v>3</v>
      </c>
      <c r="J30" s="10">
        <v>1</v>
      </c>
      <c r="K30" s="10">
        <v>2</v>
      </c>
      <c r="L30" s="10">
        <v>2</v>
      </c>
      <c r="M30" s="10">
        <v>3</v>
      </c>
      <c r="N30" s="10">
        <v>3</v>
      </c>
      <c r="O30" s="10">
        <v>3</v>
      </c>
      <c r="P30" s="10">
        <v>3</v>
      </c>
      <c r="Q30" s="10">
        <v>3</v>
      </c>
      <c r="R30" s="10">
        <v>1</v>
      </c>
      <c r="S30" s="10">
        <v>3</v>
      </c>
      <c r="T30" s="10">
        <v>3</v>
      </c>
      <c r="U30" s="11">
        <v>2</v>
      </c>
      <c r="V30" s="6">
        <f t="shared" si="0"/>
        <v>44</v>
      </c>
      <c r="W30">
        <f t="shared" si="1"/>
        <v>26</v>
      </c>
      <c r="X30">
        <f t="shared" si="2"/>
        <v>32.685714285714283</v>
      </c>
    </row>
    <row r="31" spans="1:24" x14ac:dyDescent="0.25">
      <c r="A31">
        <v>30</v>
      </c>
      <c r="B31" s="29" t="s">
        <v>94</v>
      </c>
      <c r="C31" s="29" t="s">
        <v>64</v>
      </c>
      <c r="D31" s="12">
        <v>2</v>
      </c>
      <c r="E31" s="12">
        <v>3</v>
      </c>
      <c r="F31" s="12">
        <v>4</v>
      </c>
      <c r="G31" s="12">
        <v>3</v>
      </c>
      <c r="H31" s="12">
        <v>2</v>
      </c>
      <c r="I31" s="12">
        <v>4</v>
      </c>
      <c r="J31" s="12">
        <v>2</v>
      </c>
      <c r="K31" s="12">
        <v>4</v>
      </c>
      <c r="L31" s="12">
        <v>4</v>
      </c>
      <c r="M31" s="12">
        <v>4</v>
      </c>
      <c r="N31" s="12">
        <v>3</v>
      </c>
      <c r="O31" s="12">
        <v>4</v>
      </c>
      <c r="P31" s="12">
        <v>3</v>
      </c>
      <c r="Q31" s="12">
        <v>4</v>
      </c>
      <c r="R31" s="12">
        <v>1</v>
      </c>
      <c r="S31" s="12">
        <v>4</v>
      </c>
      <c r="T31" s="12">
        <v>3</v>
      </c>
      <c r="U31" s="13">
        <v>2</v>
      </c>
      <c r="V31" s="9">
        <f t="shared" si="0"/>
        <v>56</v>
      </c>
      <c r="W31">
        <f t="shared" si="1"/>
        <v>38</v>
      </c>
      <c r="X31">
        <f t="shared" si="2"/>
        <v>60.800000000000004</v>
      </c>
    </row>
    <row r="32" spans="1:24" x14ac:dyDescent="0.25">
      <c r="A32">
        <v>31</v>
      </c>
      <c r="B32" s="30" t="s">
        <v>95</v>
      </c>
      <c r="C32" s="30" t="s">
        <v>70</v>
      </c>
      <c r="D32" s="10">
        <v>3</v>
      </c>
      <c r="E32" s="10">
        <v>3</v>
      </c>
      <c r="F32" s="10">
        <v>2</v>
      </c>
      <c r="G32" s="10">
        <v>3</v>
      </c>
      <c r="H32" s="10">
        <v>3</v>
      </c>
      <c r="I32" s="10">
        <v>3</v>
      </c>
      <c r="J32" s="10">
        <v>2</v>
      </c>
      <c r="K32" s="10">
        <v>3</v>
      </c>
      <c r="L32" s="10">
        <v>3</v>
      </c>
      <c r="M32" s="10">
        <v>3</v>
      </c>
      <c r="N32" s="10">
        <v>2</v>
      </c>
      <c r="O32" s="10">
        <v>3</v>
      </c>
      <c r="P32" s="10">
        <v>2</v>
      </c>
      <c r="Q32" s="10">
        <v>3</v>
      </c>
      <c r="R32" s="10">
        <v>2</v>
      </c>
      <c r="S32" s="10">
        <v>2</v>
      </c>
      <c r="T32" s="10">
        <v>1</v>
      </c>
      <c r="U32" s="11">
        <v>2</v>
      </c>
      <c r="V32" s="6">
        <f t="shared" si="0"/>
        <v>45</v>
      </c>
      <c r="W32">
        <f t="shared" si="1"/>
        <v>27</v>
      </c>
      <c r="X32">
        <f t="shared" si="2"/>
        <v>34.714285714285715</v>
      </c>
    </row>
    <row r="33" spans="1:24" x14ac:dyDescent="0.25">
      <c r="A33">
        <v>32</v>
      </c>
      <c r="B33" s="29" t="s">
        <v>77</v>
      </c>
      <c r="C33" s="29" t="s">
        <v>70</v>
      </c>
      <c r="D33" s="12">
        <v>3</v>
      </c>
      <c r="E33" s="12">
        <v>3</v>
      </c>
      <c r="F33" s="12">
        <v>2</v>
      </c>
      <c r="G33" s="12">
        <v>4</v>
      </c>
      <c r="H33" s="12">
        <v>3</v>
      </c>
      <c r="I33" s="12">
        <v>3</v>
      </c>
      <c r="J33" s="12">
        <v>3</v>
      </c>
      <c r="K33" s="12">
        <v>3</v>
      </c>
      <c r="L33" s="12">
        <v>3</v>
      </c>
      <c r="M33" s="12">
        <v>3</v>
      </c>
      <c r="N33" s="12">
        <v>3</v>
      </c>
      <c r="O33" s="12">
        <v>3</v>
      </c>
      <c r="P33" s="12">
        <v>2</v>
      </c>
      <c r="Q33" s="12">
        <v>3</v>
      </c>
      <c r="R33" s="12">
        <v>2</v>
      </c>
      <c r="S33" s="12">
        <v>3</v>
      </c>
      <c r="T33" s="12">
        <v>3</v>
      </c>
      <c r="U33" s="13">
        <v>2</v>
      </c>
      <c r="V33" s="9">
        <f t="shared" si="0"/>
        <v>51</v>
      </c>
      <c r="W33">
        <f t="shared" si="1"/>
        <v>33</v>
      </c>
      <c r="X33">
        <f t="shared" si="2"/>
        <v>48.085714285714282</v>
      </c>
    </row>
    <row r="34" spans="1:24" x14ac:dyDescent="0.25">
      <c r="A34">
        <v>33</v>
      </c>
      <c r="B34" s="30" t="s">
        <v>96</v>
      </c>
      <c r="C34" s="30" t="s">
        <v>70</v>
      </c>
      <c r="D34" s="10">
        <v>2</v>
      </c>
      <c r="E34" s="10">
        <v>3</v>
      </c>
      <c r="F34" s="10">
        <v>3</v>
      </c>
      <c r="G34" s="10">
        <v>3</v>
      </c>
      <c r="H34" s="10">
        <v>3</v>
      </c>
      <c r="I34" s="10">
        <v>3</v>
      </c>
      <c r="J34" s="10">
        <v>1</v>
      </c>
      <c r="K34" s="10">
        <v>4</v>
      </c>
      <c r="L34" s="10">
        <v>4</v>
      </c>
      <c r="M34" s="10">
        <v>3</v>
      </c>
      <c r="N34" s="10">
        <v>3</v>
      </c>
      <c r="O34" s="10">
        <v>3</v>
      </c>
      <c r="P34" s="10">
        <v>2</v>
      </c>
      <c r="Q34" s="10">
        <v>3</v>
      </c>
      <c r="R34" s="10">
        <v>3</v>
      </c>
      <c r="S34" s="10">
        <v>3</v>
      </c>
      <c r="T34" s="10">
        <v>3</v>
      </c>
      <c r="U34" s="11">
        <v>2</v>
      </c>
      <c r="V34" s="6">
        <f t="shared" ref="V34:V65" si="3">SUM(D34:U34)</f>
        <v>51</v>
      </c>
      <c r="W34">
        <f t="shared" si="1"/>
        <v>33</v>
      </c>
      <c r="X34">
        <f t="shared" si="2"/>
        <v>48.085714285714282</v>
      </c>
    </row>
    <row r="35" spans="1:24" x14ac:dyDescent="0.25">
      <c r="A35">
        <v>34</v>
      </c>
      <c r="B35" s="29" t="s">
        <v>97</v>
      </c>
      <c r="C35" s="29" t="s">
        <v>70</v>
      </c>
      <c r="D35" s="12">
        <v>3</v>
      </c>
      <c r="E35" s="12">
        <v>3</v>
      </c>
      <c r="F35" s="12">
        <v>3</v>
      </c>
      <c r="G35" s="12">
        <v>3</v>
      </c>
      <c r="H35" s="12">
        <v>2</v>
      </c>
      <c r="I35" s="12">
        <v>3</v>
      </c>
      <c r="J35" s="12">
        <v>2</v>
      </c>
      <c r="K35" s="12">
        <v>3</v>
      </c>
      <c r="L35" s="12">
        <v>3</v>
      </c>
      <c r="M35" s="12">
        <v>3</v>
      </c>
      <c r="N35" s="12">
        <v>3</v>
      </c>
      <c r="O35" s="12">
        <v>3</v>
      </c>
      <c r="P35" s="12">
        <v>2</v>
      </c>
      <c r="Q35" s="12">
        <v>3</v>
      </c>
      <c r="R35" s="12">
        <v>2</v>
      </c>
      <c r="S35" s="12">
        <v>3</v>
      </c>
      <c r="T35" s="12">
        <v>2</v>
      </c>
      <c r="U35" s="13">
        <v>2</v>
      </c>
      <c r="V35" s="9">
        <f t="shared" si="3"/>
        <v>48</v>
      </c>
      <c r="W35">
        <f t="shared" si="1"/>
        <v>30</v>
      </c>
      <c r="X35">
        <f t="shared" si="2"/>
        <v>41.142857142857146</v>
      </c>
    </row>
    <row r="36" spans="1:24" x14ac:dyDescent="0.25">
      <c r="A36">
        <v>35</v>
      </c>
      <c r="B36" s="29" t="s">
        <v>98</v>
      </c>
      <c r="C36" s="29" t="s">
        <v>70</v>
      </c>
      <c r="D36" s="4">
        <v>2</v>
      </c>
      <c r="E36" s="4">
        <v>3</v>
      </c>
      <c r="F36" s="4">
        <v>4</v>
      </c>
      <c r="G36" s="4">
        <v>4</v>
      </c>
      <c r="H36" s="4">
        <v>4</v>
      </c>
      <c r="I36" s="4">
        <v>4</v>
      </c>
      <c r="J36" s="4">
        <v>1</v>
      </c>
      <c r="K36" s="4">
        <v>3</v>
      </c>
      <c r="L36" s="4">
        <v>4</v>
      </c>
      <c r="M36" s="4">
        <v>4</v>
      </c>
      <c r="N36" s="4">
        <v>3</v>
      </c>
      <c r="O36" s="4">
        <v>4</v>
      </c>
      <c r="P36" s="4">
        <v>2</v>
      </c>
      <c r="Q36" s="4">
        <v>4</v>
      </c>
      <c r="R36" s="4">
        <v>2</v>
      </c>
      <c r="S36" s="4">
        <v>3</v>
      </c>
      <c r="T36" s="4">
        <v>4</v>
      </c>
      <c r="U36" s="5">
        <v>2</v>
      </c>
      <c r="V36" s="6">
        <f t="shared" si="3"/>
        <v>57</v>
      </c>
      <c r="W36">
        <f t="shared" si="1"/>
        <v>39</v>
      </c>
      <c r="X36">
        <f t="shared" si="2"/>
        <v>63.514285714285712</v>
      </c>
    </row>
    <row r="37" spans="1:24" x14ac:dyDescent="0.25">
      <c r="A37">
        <v>36</v>
      </c>
      <c r="B37" s="30" t="s">
        <v>99</v>
      </c>
      <c r="C37" s="30" t="s">
        <v>70</v>
      </c>
      <c r="D37" s="7">
        <v>2</v>
      </c>
      <c r="E37" s="7">
        <v>3</v>
      </c>
      <c r="F37" s="7">
        <v>3</v>
      </c>
      <c r="G37" s="7">
        <v>3</v>
      </c>
      <c r="H37" s="7">
        <v>2</v>
      </c>
      <c r="I37" s="7">
        <v>3</v>
      </c>
      <c r="J37" s="7">
        <v>2</v>
      </c>
      <c r="K37" s="7">
        <v>3</v>
      </c>
      <c r="L37" s="7">
        <v>2</v>
      </c>
      <c r="M37" s="7">
        <v>3</v>
      </c>
      <c r="N37" s="7">
        <v>2</v>
      </c>
      <c r="O37" s="7">
        <v>3</v>
      </c>
      <c r="P37" s="7">
        <v>3</v>
      </c>
      <c r="Q37" s="7">
        <v>3</v>
      </c>
      <c r="R37" s="7">
        <v>2</v>
      </c>
      <c r="S37" s="7">
        <v>2</v>
      </c>
      <c r="T37" s="7">
        <v>2</v>
      </c>
      <c r="U37" s="8">
        <v>2</v>
      </c>
      <c r="V37" s="9">
        <f t="shared" si="3"/>
        <v>45</v>
      </c>
      <c r="W37">
        <f t="shared" si="1"/>
        <v>27</v>
      </c>
      <c r="X37">
        <f t="shared" si="2"/>
        <v>34.714285714285715</v>
      </c>
    </row>
    <row r="38" spans="1:24" x14ac:dyDescent="0.25">
      <c r="A38">
        <v>37</v>
      </c>
      <c r="B38" s="29" t="s">
        <v>100</v>
      </c>
      <c r="C38" s="29" t="s">
        <v>70</v>
      </c>
      <c r="D38" s="4">
        <v>4</v>
      </c>
      <c r="E38" s="4">
        <v>4</v>
      </c>
      <c r="F38" s="4">
        <v>4</v>
      </c>
      <c r="G38" s="4">
        <v>4</v>
      </c>
      <c r="H38" s="4">
        <v>2</v>
      </c>
      <c r="I38" s="4">
        <v>4</v>
      </c>
      <c r="J38" s="4">
        <v>1</v>
      </c>
      <c r="K38" s="4">
        <v>4</v>
      </c>
      <c r="L38" s="4">
        <v>3</v>
      </c>
      <c r="M38" s="4">
        <v>3</v>
      </c>
      <c r="N38" s="4">
        <v>3</v>
      </c>
      <c r="O38" s="4">
        <v>3</v>
      </c>
      <c r="P38" s="4">
        <v>2</v>
      </c>
      <c r="Q38" s="4">
        <v>4</v>
      </c>
      <c r="R38" s="4">
        <v>2</v>
      </c>
      <c r="S38" s="4">
        <v>3</v>
      </c>
      <c r="T38" s="4">
        <v>3</v>
      </c>
      <c r="U38" s="5">
        <v>3</v>
      </c>
      <c r="V38" s="6">
        <f t="shared" si="3"/>
        <v>56</v>
      </c>
      <c r="W38">
        <f t="shared" si="1"/>
        <v>38</v>
      </c>
      <c r="X38">
        <f t="shared" si="2"/>
        <v>60.800000000000004</v>
      </c>
    </row>
    <row r="39" spans="1:24" x14ac:dyDescent="0.25">
      <c r="A39">
        <v>38</v>
      </c>
      <c r="B39" s="30" t="s">
        <v>101</v>
      </c>
      <c r="C39" s="30" t="s">
        <v>66</v>
      </c>
      <c r="D39" s="7">
        <v>3</v>
      </c>
      <c r="E39" s="7">
        <v>4</v>
      </c>
      <c r="F39" s="7">
        <v>2</v>
      </c>
      <c r="G39" s="7">
        <v>4</v>
      </c>
      <c r="H39" s="7">
        <v>3</v>
      </c>
      <c r="I39" s="7">
        <v>3</v>
      </c>
      <c r="J39" s="7">
        <v>1</v>
      </c>
      <c r="K39" s="7">
        <v>1</v>
      </c>
      <c r="L39" s="7">
        <v>4</v>
      </c>
      <c r="M39" s="7">
        <v>3</v>
      </c>
      <c r="N39" s="7">
        <v>3</v>
      </c>
      <c r="O39" s="7">
        <v>2</v>
      </c>
      <c r="P39" s="7">
        <v>2</v>
      </c>
      <c r="Q39" s="7">
        <v>3</v>
      </c>
      <c r="R39" s="7">
        <v>3</v>
      </c>
      <c r="S39" s="7">
        <v>3</v>
      </c>
      <c r="T39" s="7">
        <v>1</v>
      </c>
      <c r="U39" s="8">
        <v>3</v>
      </c>
      <c r="V39" s="9">
        <f t="shared" si="3"/>
        <v>48</v>
      </c>
      <c r="W39">
        <f t="shared" si="1"/>
        <v>30</v>
      </c>
      <c r="X39">
        <f t="shared" si="2"/>
        <v>41.142857142857146</v>
      </c>
    </row>
    <row r="40" spans="1:24" x14ac:dyDescent="0.25">
      <c r="A40">
        <v>39</v>
      </c>
      <c r="B40" s="29" t="s">
        <v>102</v>
      </c>
      <c r="C40" s="29" t="s">
        <v>70</v>
      </c>
      <c r="D40" s="4">
        <v>3</v>
      </c>
      <c r="E40" s="4">
        <v>3</v>
      </c>
      <c r="F40" s="4">
        <v>3</v>
      </c>
      <c r="G40" s="4">
        <v>4</v>
      </c>
      <c r="H40" s="4">
        <v>3</v>
      </c>
      <c r="I40" s="4">
        <v>3</v>
      </c>
      <c r="J40" s="4">
        <v>3</v>
      </c>
      <c r="K40" s="4">
        <v>3</v>
      </c>
      <c r="L40" s="4">
        <v>3</v>
      </c>
      <c r="M40" s="4">
        <v>4</v>
      </c>
      <c r="N40" s="4">
        <v>3</v>
      </c>
      <c r="O40" s="4">
        <v>3</v>
      </c>
      <c r="P40" s="4">
        <v>3</v>
      </c>
      <c r="Q40" s="4">
        <v>3</v>
      </c>
      <c r="R40" s="4">
        <v>2</v>
      </c>
      <c r="S40" s="4">
        <v>4</v>
      </c>
      <c r="T40" s="4">
        <v>3</v>
      </c>
      <c r="U40" s="5">
        <v>2</v>
      </c>
      <c r="V40" s="6">
        <f t="shared" si="3"/>
        <v>55</v>
      </c>
      <c r="W40">
        <f t="shared" si="1"/>
        <v>37</v>
      </c>
      <c r="X40">
        <f t="shared" si="2"/>
        <v>58.142857142857139</v>
      </c>
    </row>
    <row r="41" spans="1:24" x14ac:dyDescent="0.25">
      <c r="A41">
        <v>40</v>
      </c>
      <c r="B41" s="30" t="s">
        <v>103</v>
      </c>
      <c r="C41" s="30" t="s">
        <v>70</v>
      </c>
      <c r="D41" s="7">
        <v>3</v>
      </c>
      <c r="E41" s="7">
        <v>3</v>
      </c>
      <c r="F41" s="7">
        <v>3</v>
      </c>
      <c r="G41" s="7">
        <v>4</v>
      </c>
      <c r="H41" s="7">
        <v>2</v>
      </c>
      <c r="I41" s="7">
        <v>4</v>
      </c>
      <c r="J41" s="7">
        <v>3</v>
      </c>
      <c r="K41" s="7">
        <v>3</v>
      </c>
      <c r="L41" s="7">
        <v>3</v>
      </c>
      <c r="M41" s="7">
        <v>3</v>
      </c>
      <c r="N41" s="7">
        <v>3</v>
      </c>
      <c r="O41" s="7">
        <v>4</v>
      </c>
      <c r="P41" s="7">
        <v>2</v>
      </c>
      <c r="Q41" s="7">
        <v>4</v>
      </c>
      <c r="R41" s="7">
        <v>3</v>
      </c>
      <c r="S41" s="7">
        <v>4</v>
      </c>
      <c r="T41" s="7">
        <v>4</v>
      </c>
      <c r="U41" s="8">
        <v>3</v>
      </c>
      <c r="V41" s="9">
        <f t="shared" si="3"/>
        <v>58</v>
      </c>
      <c r="W41">
        <f t="shared" si="1"/>
        <v>40</v>
      </c>
      <c r="X41">
        <f t="shared" si="2"/>
        <v>66.285714285714292</v>
      </c>
    </row>
    <row r="42" spans="1:24" x14ac:dyDescent="0.25">
      <c r="A42">
        <v>41</v>
      </c>
      <c r="B42" s="29" t="s">
        <v>74</v>
      </c>
      <c r="C42" s="29" t="s">
        <v>70</v>
      </c>
      <c r="D42" s="4">
        <v>3</v>
      </c>
      <c r="E42" s="4">
        <v>4</v>
      </c>
      <c r="F42" s="4">
        <v>2</v>
      </c>
      <c r="G42" s="4">
        <v>3</v>
      </c>
      <c r="H42" s="4">
        <v>2</v>
      </c>
      <c r="I42" s="4">
        <v>3</v>
      </c>
      <c r="J42" s="4">
        <v>2</v>
      </c>
      <c r="K42" s="4">
        <v>2</v>
      </c>
      <c r="L42" s="4">
        <v>3</v>
      </c>
      <c r="M42" s="4">
        <v>3</v>
      </c>
      <c r="N42" s="4">
        <v>2</v>
      </c>
      <c r="O42" s="4">
        <v>4</v>
      </c>
      <c r="P42" s="4">
        <v>2</v>
      </c>
      <c r="Q42" s="4">
        <v>4</v>
      </c>
      <c r="R42" s="4">
        <v>3</v>
      </c>
      <c r="S42" s="4">
        <v>4</v>
      </c>
      <c r="T42" s="4">
        <v>3</v>
      </c>
      <c r="U42" s="5">
        <v>2</v>
      </c>
      <c r="V42" s="6">
        <f t="shared" si="3"/>
        <v>51</v>
      </c>
      <c r="W42">
        <f t="shared" si="1"/>
        <v>33</v>
      </c>
      <c r="X42">
        <f t="shared" si="2"/>
        <v>48.085714285714282</v>
      </c>
    </row>
    <row r="43" spans="1:24" x14ac:dyDescent="0.25">
      <c r="A43">
        <v>42</v>
      </c>
      <c r="B43" s="30" t="s">
        <v>73</v>
      </c>
      <c r="C43" s="30" t="s">
        <v>70</v>
      </c>
      <c r="D43" s="7">
        <v>4</v>
      </c>
      <c r="E43" s="7">
        <v>4</v>
      </c>
      <c r="F43" s="7">
        <v>3</v>
      </c>
      <c r="G43" s="7">
        <v>1</v>
      </c>
      <c r="H43" s="7">
        <v>2</v>
      </c>
      <c r="I43" s="7">
        <v>3</v>
      </c>
      <c r="J43" s="7">
        <v>1</v>
      </c>
      <c r="K43" s="7">
        <v>4</v>
      </c>
      <c r="L43" s="7">
        <v>4</v>
      </c>
      <c r="M43" s="7">
        <v>1</v>
      </c>
      <c r="N43" s="7">
        <v>2</v>
      </c>
      <c r="O43" s="7">
        <v>1</v>
      </c>
      <c r="P43" s="7">
        <v>2</v>
      </c>
      <c r="Q43" s="7">
        <v>2</v>
      </c>
      <c r="R43" s="7">
        <v>2</v>
      </c>
      <c r="S43" s="7">
        <v>3</v>
      </c>
      <c r="T43" s="7">
        <v>1</v>
      </c>
      <c r="U43" s="8">
        <v>2</v>
      </c>
      <c r="V43" s="9">
        <f t="shared" si="3"/>
        <v>42</v>
      </c>
      <c r="W43">
        <f t="shared" si="1"/>
        <v>24</v>
      </c>
      <c r="X43">
        <f t="shared" si="2"/>
        <v>28.799999999999997</v>
      </c>
    </row>
    <row r="44" spans="1:24" x14ac:dyDescent="0.25">
      <c r="A44">
        <v>43</v>
      </c>
      <c r="B44" s="29" t="s">
        <v>104</v>
      </c>
      <c r="C44" s="29" t="s">
        <v>70</v>
      </c>
      <c r="D44" s="4">
        <v>1</v>
      </c>
      <c r="E44" s="4">
        <v>3</v>
      </c>
      <c r="F44" s="4">
        <v>1</v>
      </c>
      <c r="G44" s="4">
        <v>1</v>
      </c>
      <c r="H44" s="4">
        <v>2</v>
      </c>
      <c r="I44" s="4">
        <v>3</v>
      </c>
      <c r="J44" s="4">
        <v>2</v>
      </c>
      <c r="K44" s="4">
        <v>3</v>
      </c>
      <c r="L44" s="4">
        <v>4</v>
      </c>
      <c r="M44" s="4">
        <v>1</v>
      </c>
      <c r="N44" s="4">
        <v>1</v>
      </c>
      <c r="O44" s="4">
        <v>1</v>
      </c>
      <c r="P44" s="4">
        <v>3</v>
      </c>
      <c r="Q44" s="4">
        <v>1</v>
      </c>
      <c r="R44" s="4">
        <v>1</v>
      </c>
      <c r="S44" s="4">
        <v>2</v>
      </c>
      <c r="T44" s="4">
        <v>1</v>
      </c>
      <c r="U44" s="5">
        <v>1</v>
      </c>
      <c r="V44" s="6">
        <f t="shared" si="3"/>
        <v>32</v>
      </c>
      <c r="W44">
        <f t="shared" si="1"/>
        <v>14</v>
      </c>
      <c r="X44">
        <f t="shared" si="2"/>
        <v>12.799999999999999</v>
      </c>
    </row>
    <row r="45" spans="1:24" x14ac:dyDescent="0.25">
      <c r="A45">
        <v>44</v>
      </c>
      <c r="B45" s="30" t="s">
        <v>105</v>
      </c>
      <c r="C45" s="30" t="s">
        <v>70</v>
      </c>
      <c r="D45" s="7">
        <v>4</v>
      </c>
      <c r="E45" s="7">
        <v>4</v>
      </c>
      <c r="F45" s="7">
        <v>4</v>
      </c>
      <c r="G45" s="7">
        <v>3</v>
      </c>
      <c r="H45" s="7">
        <v>2</v>
      </c>
      <c r="I45" s="7">
        <v>3</v>
      </c>
      <c r="J45" s="7">
        <v>3</v>
      </c>
      <c r="K45" s="7">
        <v>3</v>
      </c>
      <c r="L45" s="7">
        <v>3</v>
      </c>
      <c r="M45" s="7">
        <v>3</v>
      </c>
      <c r="N45" s="7">
        <v>3</v>
      </c>
      <c r="O45" s="7">
        <v>3</v>
      </c>
      <c r="P45" s="7">
        <v>3</v>
      </c>
      <c r="Q45" s="7">
        <v>3</v>
      </c>
      <c r="R45" s="7">
        <v>3</v>
      </c>
      <c r="S45" s="7">
        <v>1</v>
      </c>
      <c r="T45" s="7">
        <v>1</v>
      </c>
      <c r="U45" s="8">
        <v>1</v>
      </c>
      <c r="V45" s="9">
        <f t="shared" si="3"/>
        <v>50</v>
      </c>
      <c r="W45">
        <f t="shared" si="1"/>
        <v>32</v>
      </c>
      <c r="X45">
        <f t="shared" si="2"/>
        <v>45.714285714285715</v>
      </c>
    </row>
    <row r="46" spans="1:24" x14ac:dyDescent="0.25">
      <c r="A46">
        <v>45</v>
      </c>
      <c r="B46" s="29" t="s">
        <v>77</v>
      </c>
      <c r="C46" s="29" t="s">
        <v>70</v>
      </c>
      <c r="D46" s="4">
        <v>4</v>
      </c>
      <c r="E46" s="4">
        <v>3</v>
      </c>
      <c r="F46" s="4">
        <v>4</v>
      </c>
      <c r="G46" s="4">
        <v>4</v>
      </c>
      <c r="H46" s="4">
        <v>2</v>
      </c>
      <c r="I46" s="4">
        <v>3</v>
      </c>
      <c r="J46" s="4">
        <v>3</v>
      </c>
      <c r="K46" s="4">
        <v>4</v>
      </c>
      <c r="L46" s="4">
        <v>4</v>
      </c>
      <c r="M46" s="4">
        <v>4</v>
      </c>
      <c r="N46" s="4">
        <v>4</v>
      </c>
      <c r="O46" s="4">
        <v>4</v>
      </c>
      <c r="P46" s="4">
        <v>4</v>
      </c>
      <c r="Q46" s="4">
        <v>4</v>
      </c>
      <c r="R46" s="4">
        <v>4</v>
      </c>
      <c r="S46" s="4">
        <v>4</v>
      </c>
      <c r="T46" s="4">
        <v>4</v>
      </c>
      <c r="U46" s="5">
        <v>4</v>
      </c>
      <c r="V46" s="6">
        <f t="shared" si="3"/>
        <v>67</v>
      </c>
      <c r="W46">
        <f t="shared" si="1"/>
        <v>49</v>
      </c>
      <c r="X46">
        <f t="shared" si="2"/>
        <v>93.8</v>
      </c>
    </row>
    <row r="47" spans="1:24" x14ac:dyDescent="0.25">
      <c r="A47">
        <v>46</v>
      </c>
      <c r="B47" s="30" t="s">
        <v>106</v>
      </c>
      <c r="C47" s="30" t="s">
        <v>70</v>
      </c>
      <c r="D47" s="7">
        <v>3</v>
      </c>
      <c r="E47" s="7">
        <v>4</v>
      </c>
      <c r="F47" s="7">
        <v>3</v>
      </c>
      <c r="G47" s="7">
        <v>3</v>
      </c>
      <c r="H47" s="7">
        <v>4</v>
      </c>
      <c r="I47" s="7">
        <v>4</v>
      </c>
      <c r="J47" s="7">
        <v>1</v>
      </c>
      <c r="K47" s="7">
        <v>3</v>
      </c>
      <c r="L47" s="7">
        <v>4</v>
      </c>
      <c r="M47" s="7">
        <v>4</v>
      </c>
      <c r="N47" s="7">
        <v>2</v>
      </c>
      <c r="O47" s="7">
        <v>3</v>
      </c>
      <c r="P47" s="7">
        <v>2</v>
      </c>
      <c r="Q47" s="7">
        <v>3</v>
      </c>
      <c r="R47" s="7">
        <v>2</v>
      </c>
      <c r="S47" s="7">
        <v>4</v>
      </c>
      <c r="T47" s="7">
        <v>3</v>
      </c>
      <c r="U47" s="8">
        <v>2</v>
      </c>
      <c r="V47" s="9">
        <f t="shared" si="3"/>
        <v>54</v>
      </c>
      <c r="W47">
        <f t="shared" si="1"/>
        <v>36</v>
      </c>
      <c r="X47">
        <f t="shared" si="2"/>
        <v>55.542857142857144</v>
      </c>
    </row>
    <row r="48" spans="1:24" x14ac:dyDescent="0.25">
      <c r="A48">
        <v>47</v>
      </c>
      <c r="B48" s="29" t="s">
        <v>75</v>
      </c>
      <c r="C48" s="29" t="s">
        <v>70</v>
      </c>
      <c r="D48" s="4">
        <v>2</v>
      </c>
      <c r="E48" s="4">
        <v>3</v>
      </c>
      <c r="F48" s="4">
        <v>3</v>
      </c>
      <c r="G48" s="4">
        <v>3</v>
      </c>
      <c r="H48" s="4">
        <v>2</v>
      </c>
      <c r="I48" s="4">
        <v>3</v>
      </c>
      <c r="J48" s="4">
        <v>2</v>
      </c>
      <c r="K48" s="4">
        <v>3</v>
      </c>
      <c r="L48" s="4">
        <v>2</v>
      </c>
      <c r="M48" s="4">
        <v>3</v>
      </c>
      <c r="N48" s="4">
        <v>3</v>
      </c>
      <c r="O48" s="4">
        <v>3</v>
      </c>
      <c r="P48" s="4">
        <v>3</v>
      </c>
      <c r="Q48" s="4">
        <v>3</v>
      </c>
      <c r="R48" s="4">
        <v>2</v>
      </c>
      <c r="S48" s="4">
        <v>2</v>
      </c>
      <c r="T48" s="4">
        <v>2</v>
      </c>
      <c r="U48" s="5">
        <v>1</v>
      </c>
      <c r="V48" s="6">
        <f t="shared" si="3"/>
        <v>45</v>
      </c>
      <c r="W48">
        <f t="shared" si="1"/>
        <v>27</v>
      </c>
      <c r="X48">
        <f t="shared" si="2"/>
        <v>34.714285714285715</v>
      </c>
    </row>
    <row r="49" spans="1:24" x14ac:dyDescent="0.25">
      <c r="A49">
        <v>48</v>
      </c>
      <c r="B49" s="30" t="s">
        <v>107</v>
      </c>
      <c r="C49" s="30" t="s">
        <v>70</v>
      </c>
      <c r="D49" s="7">
        <v>3</v>
      </c>
      <c r="E49" s="7">
        <v>3</v>
      </c>
      <c r="F49" s="7">
        <v>3</v>
      </c>
      <c r="G49" s="7">
        <v>3</v>
      </c>
      <c r="H49" s="7">
        <v>3</v>
      </c>
      <c r="I49" s="7">
        <v>3</v>
      </c>
      <c r="J49" s="7">
        <v>3</v>
      </c>
      <c r="K49" s="7">
        <v>3</v>
      </c>
      <c r="L49" s="7">
        <v>3</v>
      </c>
      <c r="M49" s="7">
        <v>3</v>
      </c>
      <c r="N49" s="7">
        <v>3</v>
      </c>
      <c r="O49" s="7">
        <v>3</v>
      </c>
      <c r="P49" s="7">
        <v>3</v>
      </c>
      <c r="Q49" s="7">
        <v>3</v>
      </c>
      <c r="R49" s="7">
        <v>3</v>
      </c>
      <c r="S49" s="7">
        <v>3</v>
      </c>
      <c r="T49" s="7">
        <v>3</v>
      </c>
      <c r="U49" s="8">
        <v>2</v>
      </c>
      <c r="V49" s="9">
        <f t="shared" si="3"/>
        <v>53</v>
      </c>
      <c r="W49">
        <f t="shared" si="1"/>
        <v>35</v>
      </c>
      <c r="X49">
        <f t="shared" si="2"/>
        <v>53</v>
      </c>
    </row>
    <row r="50" spans="1:24" x14ac:dyDescent="0.25">
      <c r="A50">
        <v>49</v>
      </c>
      <c r="B50" s="29" t="s">
        <v>108</v>
      </c>
      <c r="C50" s="29" t="s">
        <v>70</v>
      </c>
      <c r="D50" s="4">
        <v>3</v>
      </c>
      <c r="E50" s="4">
        <v>2</v>
      </c>
      <c r="F50" s="4">
        <v>3</v>
      </c>
      <c r="G50" s="4">
        <v>3</v>
      </c>
      <c r="H50" s="4">
        <v>3</v>
      </c>
      <c r="I50" s="4">
        <v>3</v>
      </c>
      <c r="J50" s="4">
        <v>2</v>
      </c>
      <c r="K50" s="4">
        <v>3</v>
      </c>
      <c r="L50" s="4">
        <v>2</v>
      </c>
      <c r="M50" s="4">
        <v>2</v>
      </c>
      <c r="N50" s="4">
        <v>2</v>
      </c>
      <c r="O50" s="4">
        <v>3</v>
      </c>
      <c r="P50" s="4">
        <v>2</v>
      </c>
      <c r="Q50" s="4">
        <v>3</v>
      </c>
      <c r="R50" s="4">
        <v>3</v>
      </c>
      <c r="S50" s="4">
        <v>3</v>
      </c>
      <c r="T50" s="4">
        <v>3</v>
      </c>
      <c r="U50" s="5">
        <v>2</v>
      </c>
      <c r="V50" s="6">
        <f t="shared" si="3"/>
        <v>47</v>
      </c>
      <c r="W50">
        <f t="shared" si="1"/>
        <v>29</v>
      </c>
      <c r="X50">
        <f t="shared" si="2"/>
        <v>38.942857142857143</v>
      </c>
    </row>
    <row r="51" spans="1:24" x14ac:dyDescent="0.25">
      <c r="A51">
        <v>50</v>
      </c>
      <c r="B51" s="30" t="s">
        <v>109</v>
      </c>
      <c r="C51" s="30" t="s">
        <v>70</v>
      </c>
      <c r="D51" s="7">
        <v>2</v>
      </c>
      <c r="E51" s="7">
        <v>3</v>
      </c>
      <c r="F51" s="7">
        <v>3</v>
      </c>
      <c r="G51" s="7">
        <v>3</v>
      </c>
      <c r="H51" s="7">
        <v>2</v>
      </c>
      <c r="I51" s="7">
        <v>3</v>
      </c>
      <c r="J51" s="7">
        <v>2</v>
      </c>
      <c r="K51" s="7">
        <v>3</v>
      </c>
      <c r="L51" s="7">
        <v>2</v>
      </c>
      <c r="M51" s="7">
        <v>3</v>
      </c>
      <c r="N51" s="7">
        <v>3</v>
      </c>
      <c r="O51" s="7">
        <v>3</v>
      </c>
      <c r="P51" s="7">
        <v>3</v>
      </c>
      <c r="Q51" s="7">
        <v>3</v>
      </c>
      <c r="R51" s="7">
        <v>2</v>
      </c>
      <c r="S51" s="7">
        <v>3</v>
      </c>
      <c r="T51" s="7">
        <v>2</v>
      </c>
      <c r="U51" s="8">
        <v>1</v>
      </c>
      <c r="V51" s="9">
        <f t="shared" si="3"/>
        <v>46</v>
      </c>
      <c r="W51">
        <f t="shared" si="1"/>
        <v>28</v>
      </c>
      <c r="X51">
        <f t="shared" si="2"/>
        <v>36.799999999999997</v>
      </c>
    </row>
    <row r="52" spans="1:24" x14ac:dyDescent="0.25">
      <c r="A52">
        <v>51</v>
      </c>
      <c r="B52" s="29" t="s">
        <v>110</v>
      </c>
      <c r="C52" s="29" t="s">
        <v>70</v>
      </c>
      <c r="D52" s="4">
        <v>2</v>
      </c>
      <c r="E52" s="4">
        <v>3</v>
      </c>
      <c r="F52" s="4">
        <v>3</v>
      </c>
      <c r="G52" s="4">
        <v>3</v>
      </c>
      <c r="H52" s="4">
        <v>3</v>
      </c>
      <c r="I52" s="4">
        <v>3</v>
      </c>
      <c r="J52" s="4">
        <v>2</v>
      </c>
      <c r="K52" s="4">
        <v>3</v>
      </c>
      <c r="L52" s="4">
        <v>3</v>
      </c>
      <c r="M52" s="4">
        <v>3</v>
      </c>
      <c r="N52" s="4">
        <v>3</v>
      </c>
      <c r="O52" s="4">
        <v>3</v>
      </c>
      <c r="P52" s="4">
        <v>2</v>
      </c>
      <c r="Q52" s="4">
        <v>3</v>
      </c>
      <c r="R52" s="4">
        <v>3</v>
      </c>
      <c r="S52" s="4">
        <v>3</v>
      </c>
      <c r="T52" s="4">
        <v>2</v>
      </c>
      <c r="U52" s="5">
        <v>2</v>
      </c>
      <c r="V52" s="6">
        <f t="shared" si="3"/>
        <v>49</v>
      </c>
      <c r="W52">
        <f t="shared" si="1"/>
        <v>31</v>
      </c>
      <c r="X52">
        <f t="shared" si="2"/>
        <v>43.4</v>
      </c>
    </row>
    <row r="53" spans="1:24" x14ac:dyDescent="0.25">
      <c r="A53">
        <v>52</v>
      </c>
      <c r="B53" s="30" t="s">
        <v>111</v>
      </c>
      <c r="C53" s="30" t="s">
        <v>66</v>
      </c>
      <c r="D53" s="7">
        <v>4</v>
      </c>
      <c r="E53" s="7">
        <v>4</v>
      </c>
      <c r="F53" s="7">
        <v>3</v>
      </c>
      <c r="G53" s="7">
        <v>4</v>
      </c>
      <c r="H53" s="7">
        <v>4</v>
      </c>
      <c r="I53" s="7">
        <v>2</v>
      </c>
      <c r="J53" s="7">
        <v>2</v>
      </c>
      <c r="K53" s="7">
        <v>3</v>
      </c>
      <c r="L53" s="7">
        <v>4</v>
      </c>
      <c r="M53" s="7">
        <v>4</v>
      </c>
      <c r="N53" s="7">
        <v>4</v>
      </c>
      <c r="O53" s="7">
        <v>4</v>
      </c>
      <c r="P53" s="7">
        <v>1</v>
      </c>
      <c r="Q53" s="7">
        <v>4</v>
      </c>
      <c r="R53" s="7">
        <v>4</v>
      </c>
      <c r="S53" s="7">
        <v>1</v>
      </c>
      <c r="T53" s="7">
        <v>4</v>
      </c>
      <c r="U53" s="8">
        <v>2</v>
      </c>
      <c r="V53" s="9">
        <f t="shared" si="3"/>
        <v>58</v>
      </c>
      <c r="W53">
        <f t="shared" si="1"/>
        <v>40</v>
      </c>
      <c r="X53">
        <f t="shared" si="2"/>
        <v>66.285714285714292</v>
      </c>
    </row>
    <row r="54" spans="1:24" x14ac:dyDescent="0.25">
      <c r="A54">
        <v>53</v>
      </c>
      <c r="B54" s="29" t="s">
        <v>112</v>
      </c>
      <c r="C54" s="29" t="s">
        <v>66</v>
      </c>
      <c r="D54" s="4">
        <v>3</v>
      </c>
      <c r="E54" s="4">
        <v>3</v>
      </c>
      <c r="F54" s="4">
        <v>2</v>
      </c>
      <c r="G54" s="4">
        <v>3</v>
      </c>
      <c r="H54" s="4">
        <v>2</v>
      </c>
      <c r="I54" s="4">
        <v>3</v>
      </c>
      <c r="J54" s="4">
        <v>1</v>
      </c>
      <c r="K54" s="4">
        <v>3</v>
      </c>
      <c r="L54" s="4">
        <v>4</v>
      </c>
      <c r="M54" s="4">
        <v>2</v>
      </c>
      <c r="N54" s="4">
        <v>2</v>
      </c>
      <c r="O54" s="4">
        <v>3</v>
      </c>
      <c r="P54" s="4">
        <v>2</v>
      </c>
      <c r="Q54" s="4">
        <v>4</v>
      </c>
      <c r="R54" s="4">
        <v>1</v>
      </c>
      <c r="S54" s="4">
        <v>2</v>
      </c>
      <c r="T54" s="4">
        <v>2</v>
      </c>
      <c r="U54" s="5">
        <v>1</v>
      </c>
      <c r="V54" s="6">
        <f t="shared" si="3"/>
        <v>43</v>
      </c>
      <c r="W54">
        <f t="shared" si="1"/>
        <v>25</v>
      </c>
      <c r="X54">
        <f t="shared" si="2"/>
        <v>30.714285714285715</v>
      </c>
    </row>
    <row r="55" spans="1:24" x14ac:dyDescent="0.25">
      <c r="A55">
        <v>54</v>
      </c>
      <c r="B55" s="30" t="s">
        <v>113</v>
      </c>
      <c r="C55" s="30" t="s">
        <v>66</v>
      </c>
      <c r="D55" s="7">
        <v>3</v>
      </c>
      <c r="E55" s="7">
        <v>3</v>
      </c>
      <c r="F55" s="7">
        <v>4</v>
      </c>
      <c r="G55" s="7">
        <v>3</v>
      </c>
      <c r="H55" s="7">
        <v>3</v>
      </c>
      <c r="I55" s="7">
        <v>3</v>
      </c>
      <c r="J55" s="7">
        <v>2</v>
      </c>
      <c r="K55" s="7">
        <v>3</v>
      </c>
      <c r="L55" s="7">
        <v>3</v>
      </c>
      <c r="M55" s="7">
        <v>3</v>
      </c>
      <c r="N55" s="7">
        <v>3</v>
      </c>
      <c r="O55" s="7">
        <v>3</v>
      </c>
      <c r="P55" s="7">
        <v>3</v>
      </c>
      <c r="Q55" s="7">
        <v>3</v>
      </c>
      <c r="R55" s="7">
        <v>3</v>
      </c>
      <c r="S55" s="7">
        <v>3</v>
      </c>
      <c r="T55" s="7">
        <v>3</v>
      </c>
      <c r="U55" s="8">
        <v>3</v>
      </c>
      <c r="V55" s="9">
        <f t="shared" si="3"/>
        <v>54</v>
      </c>
      <c r="W55">
        <f t="shared" si="1"/>
        <v>36</v>
      </c>
      <c r="X55">
        <f t="shared" si="2"/>
        <v>55.542857142857144</v>
      </c>
    </row>
    <row r="56" spans="1:24" x14ac:dyDescent="0.25">
      <c r="A56">
        <v>55</v>
      </c>
      <c r="B56" s="30" t="s">
        <v>114</v>
      </c>
      <c r="C56" s="30" t="s">
        <v>64</v>
      </c>
      <c r="D56" s="10">
        <v>2</v>
      </c>
      <c r="E56" s="10">
        <v>3</v>
      </c>
      <c r="F56" s="10">
        <v>2</v>
      </c>
      <c r="G56" s="10">
        <v>3</v>
      </c>
      <c r="H56" s="10">
        <v>2</v>
      </c>
      <c r="I56" s="10">
        <v>3</v>
      </c>
      <c r="J56" s="10">
        <v>3</v>
      </c>
      <c r="K56" s="10">
        <v>3</v>
      </c>
      <c r="L56" s="10">
        <v>3</v>
      </c>
      <c r="M56" s="10">
        <v>3</v>
      </c>
      <c r="N56" s="10">
        <v>2</v>
      </c>
      <c r="O56" s="10">
        <v>3</v>
      </c>
      <c r="P56" s="10">
        <v>3</v>
      </c>
      <c r="Q56" s="10">
        <v>4</v>
      </c>
      <c r="R56" s="10">
        <v>2</v>
      </c>
      <c r="S56" s="10">
        <v>4</v>
      </c>
      <c r="T56" s="10">
        <v>2</v>
      </c>
      <c r="U56" s="11">
        <v>2</v>
      </c>
      <c r="V56" s="6">
        <f t="shared" si="3"/>
        <v>49</v>
      </c>
      <c r="W56">
        <f t="shared" si="1"/>
        <v>31</v>
      </c>
      <c r="X56">
        <f t="shared" si="2"/>
        <v>43.4</v>
      </c>
    </row>
    <row r="57" spans="1:24" x14ac:dyDescent="0.25">
      <c r="A57">
        <v>56</v>
      </c>
      <c r="B57" s="29" t="s">
        <v>115</v>
      </c>
      <c r="C57" s="29" t="s">
        <v>66</v>
      </c>
      <c r="D57" s="12">
        <v>3</v>
      </c>
      <c r="E57" s="12">
        <v>3</v>
      </c>
      <c r="F57" s="12">
        <v>3</v>
      </c>
      <c r="G57" s="12">
        <v>3</v>
      </c>
      <c r="H57" s="12">
        <v>3</v>
      </c>
      <c r="I57" s="12">
        <v>3</v>
      </c>
      <c r="J57" s="12">
        <v>1</v>
      </c>
      <c r="K57" s="12">
        <v>3</v>
      </c>
      <c r="L57" s="12">
        <v>3</v>
      </c>
      <c r="M57" s="12">
        <v>3</v>
      </c>
      <c r="N57" s="12">
        <v>2</v>
      </c>
      <c r="O57" s="12">
        <v>3</v>
      </c>
      <c r="P57" s="12">
        <v>2</v>
      </c>
      <c r="Q57" s="12">
        <v>3</v>
      </c>
      <c r="R57" s="12">
        <v>2</v>
      </c>
      <c r="S57" s="12">
        <v>3</v>
      </c>
      <c r="T57" s="12">
        <v>3</v>
      </c>
      <c r="U57" s="13">
        <v>3</v>
      </c>
      <c r="V57" s="9">
        <f t="shared" si="3"/>
        <v>49</v>
      </c>
      <c r="W57">
        <f t="shared" si="1"/>
        <v>31</v>
      </c>
      <c r="X57">
        <f t="shared" si="2"/>
        <v>43.4</v>
      </c>
    </row>
    <row r="58" spans="1:24" x14ac:dyDescent="0.25">
      <c r="A58">
        <v>57</v>
      </c>
      <c r="B58" s="30" t="s">
        <v>116</v>
      </c>
      <c r="C58" s="30" t="s">
        <v>70</v>
      </c>
      <c r="D58" s="10">
        <v>3</v>
      </c>
      <c r="E58" s="10">
        <v>3</v>
      </c>
      <c r="F58" s="10">
        <v>2</v>
      </c>
      <c r="G58" s="10">
        <v>3</v>
      </c>
      <c r="H58" s="10">
        <v>3</v>
      </c>
      <c r="I58" s="10">
        <v>3</v>
      </c>
      <c r="J58" s="10">
        <v>3</v>
      </c>
      <c r="K58" s="10">
        <v>3</v>
      </c>
      <c r="L58" s="10">
        <v>3</v>
      </c>
      <c r="M58" s="10">
        <v>2</v>
      </c>
      <c r="N58" s="10">
        <v>2</v>
      </c>
      <c r="O58" s="10">
        <v>3</v>
      </c>
      <c r="P58" s="10">
        <v>2</v>
      </c>
      <c r="Q58" s="10">
        <v>3</v>
      </c>
      <c r="R58" s="10">
        <v>2</v>
      </c>
      <c r="S58" s="10">
        <v>2</v>
      </c>
      <c r="T58" s="10">
        <v>3</v>
      </c>
      <c r="U58" s="11">
        <v>3</v>
      </c>
      <c r="V58" s="6">
        <f t="shared" si="3"/>
        <v>48</v>
      </c>
      <c r="W58">
        <f t="shared" si="1"/>
        <v>30</v>
      </c>
      <c r="X58">
        <f t="shared" si="2"/>
        <v>41.142857142857146</v>
      </c>
    </row>
    <row r="59" spans="1:24" x14ac:dyDescent="0.25">
      <c r="A59">
        <v>58</v>
      </c>
      <c r="B59" s="29" t="s">
        <v>117</v>
      </c>
      <c r="C59" s="29" t="s">
        <v>70</v>
      </c>
      <c r="D59" s="12">
        <v>3</v>
      </c>
      <c r="E59" s="12">
        <v>3</v>
      </c>
      <c r="F59" s="12">
        <v>4</v>
      </c>
      <c r="G59" s="12">
        <v>4</v>
      </c>
      <c r="H59" s="12">
        <v>3</v>
      </c>
      <c r="I59" s="12">
        <v>3</v>
      </c>
      <c r="J59" s="12">
        <v>1</v>
      </c>
      <c r="K59" s="12">
        <v>4</v>
      </c>
      <c r="L59" s="12">
        <v>3</v>
      </c>
      <c r="M59" s="12">
        <v>4</v>
      </c>
      <c r="N59" s="12">
        <v>3</v>
      </c>
      <c r="O59" s="12">
        <v>4</v>
      </c>
      <c r="P59" s="12">
        <v>2</v>
      </c>
      <c r="Q59" s="12">
        <v>4</v>
      </c>
      <c r="R59" s="12">
        <v>3</v>
      </c>
      <c r="S59" s="12">
        <v>2</v>
      </c>
      <c r="T59" s="12">
        <v>3</v>
      </c>
      <c r="U59" s="13">
        <v>2</v>
      </c>
      <c r="V59" s="9">
        <f t="shared" si="3"/>
        <v>55</v>
      </c>
      <c r="W59">
        <f t="shared" si="1"/>
        <v>37</v>
      </c>
      <c r="X59">
        <f t="shared" si="2"/>
        <v>58.142857142857139</v>
      </c>
    </row>
    <row r="60" spans="1:24" x14ac:dyDescent="0.25">
      <c r="A60">
        <v>59</v>
      </c>
      <c r="B60" s="30" t="s">
        <v>118</v>
      </c>
      <c r="C60" s="30" t="s">
        <v>70</v>
      </c>
      <c r="D60" s="10">
        <v>2</v>
      </c>
      <c r="E60" s="10">
        <v>3</v>
      </c>
      <c r="F60" s="10">
        <v>3</v>
      </c>
      <c r="G60" s="10">
        <v>2</v>
      </c>
      <c r="H60" s="10">
        <v>1</v>
      </c>
      <c r="I60" s="10">
        <v>4</v>
      </c>
      <c r="J60" s="10">
        <v>2</v>
      </c>
      <c r="K60" s="10">
        <v>3</v>
      </c>
      <c r="L60" s="10">
        <v>2</v>
      </c>
      <c r="M60" s="10">
        <v>3</v>
      </c>
      <c r="N60" s="10">
        <v>4</v>
      </c>
      <c r="O60" s="10">
        <v>2</v>
      </c>
      <c r="P60" s="10">
        <v>3</v>
      </c>
      <c r="Q60" s="10">
        <v>3</v>
      </c>
      <c r="R60" s="10">
        <v>3</v>
      </c>
      <c r="S60" s="10">
        <v>4</v>
      </c>
      <c r="T60" s="10">
        <v>2</v>
      </c>
      <c r="U60" s="11">
        <v>3</v>
      </c>
      <c r="V60" s="6">
        <f t="shared" si="3"/>
        <v>49</v>
      </c>
      <c r="W60">
        <f t="shared" si="1"/>
        <v>31</v>
      </c>
      <c r="X60">
        <f t="shared" si="2"/>
        <v>43.4</v>
      </c>
    </row>
    <row r="61" spans="1:24" x14ac:dyDescent="0.25">
      <c r="A61">
        <v>60</v>
      </c>
      <c r="B61" s="29" t="s">
        <v>119</v>
      </c>
      <c r="C61" s="29" t="s">
        <v>70</v>
      </c>
      <c r="D61" s="12">
        <v>2</v>
      </c>
      <c r="E61" s="12">
        <v>3</v>
      </c>
      <c r="F61" s="12">
        <v>2</v>
      </c>
      <c r="G61" s="12">
        <v>1</v>
      </c>
      <c r="H61" s="12">
        <v>2</v>
      </c>
      <c r="I61" s="12">
        <v>2</v>
      </c>
      <c r="J61" s="12">
        <v>2</v>
      </c>
      <c r="K61" s="12">
        <v>3</v>
      </c>
      <c r="L61" s="12">
        <v>3</v>
      </c>
      <c r="M61" s="12">
        <v>2</v>
      </c>
      <c r="N61" s="12">
        <v>2</v>
      </c>
      <c r="O61" s="12">
        <v>3</v>
      </c>
      <c r="P61" s="12">
        <v>2</v>
      </c>
      <c r="Q61" s="12">
        <v>4</v>
      </c>
      <c r="R61" s="12">
        <v>2</v>
      </c>
      <c r="S61" s="12">
        <v>2</v>
      </c>
      <c r="T61" s="12">
        <v>3</v>
      </c>
      <c r="U61" s="13">
        <v>1</v>
      </c>
      <c r="V61" s="9">
        <f t="shared" si="3"/>
        <v>41</v>
      </c>
      <c r="W61">
        <f t="shared" si="1"/>
        <v>23</v>
      </c>
      <c r="X61">
        <f t="shared" si="2"/>
        <v>26.942857142857143</v>
      </c>
    </row>
    <row r="62" spans="1:24" x14ac:dyDescent="0.25">
      <c r="A62">
        <v>61</v>
      </c>
      <c r="B62" s="29" t="s">
        <v>120</v>
      </c>
      <c r="C62" s="29" t="s">
        <v>70</v>
      </c>
      <c r="D62" s="4">
        <v>3</v>
      </c>
      <c r="E62" s="4">
        <v>3</v>
      </c>
      <c r="F62" s="4">
        <v>3</v>
      </c>
      <c r="G62" s="4">
        <v>3</v>
      </c>
      <c r="H62" s="4">
        <v>2</v>
      </c>
      <c r="I62" s="4">
        <v>3</v>
      </c>
      <c r="J62" s="4">
        <v>2</v>
      </c>
      <c r="K62" s="4">
        <v>3</v>
      </c>
      <c r="L62" s="4">
        <v>3</v>
      </c>
      <c r="M62" s="4">
        <v>3</v>
      </c>
      <c r="N62" s="4">
        <v>3</v>
      </c>
      <c r="O62" s="4">
        <v>3</v>
      </c>
      <c r="P62" s="4">
        <v>3</v>
      </c>
      <c r="Q62" s="4">
        <v>3</v>
      </c>
      <c r="R62" s="4">
        <v>3</v>
      </c>
      <c r="S62" s="4">
        <v>3</v>
      </c>
      <c r="T62" s="4">
        <v>3</v>
      </c>
      <c r="U62" s="5">
        <v>3</v>
      </c>
      <c r="V62" s="6">
        <f t="shared" si="3"/>
        <v>52</v>
      </c>
      <c r="W62">
        <f t="shared" si="1"/>
        <v>34</v>
      </c>
      <c r="X62">
        <f t="shared" si="2"/>
        <v>50.51428571428572</v>
      </c>
    </row>
    <row r="63" spans="1:24" x14ac:dyDescent="0.25">
      <c r="A63">
        <v>62</v>
      </c>
      <c r="B63" s="30" t="s">
        <v>121</v>
      </c>
      <c r="C63" s="30" t="s">
        <v>70</v>
      </c>
      <c r="D63" s="7">
        <v>3</v>
      </c>
      <c r="E63" s="7">
        <v>3</v>
      </c>
      <c r="F63" s="7">
        <v>2</v>
      </c>
      <c r="G63" s="7">
        <v>3</v>
      </c>
      <c r="H63" s="7">
        <v>2</v>
      </c>
      <c r="I63" s="7">
        <v>2</v>
      </c>
      <c r="J63" s="7">
        <v>2</v>
      </c>
      <c r="K63" s="7">
        <v>3</v>
      </c>
      <c r="L63" s="7">
        <v>3</v>
      </c>
      <c r="M63" s="7">
        <v>2</v>
      </c>
      <c r="N63" s="7">
        <v>3</v>
      </c>
      <c r="O63" s="7">
        <v>3</v>
      </c>
      <c r="P63" s="7">
        <v>3</v>
      </c>
      <c r="Q63" s="7">
        <v>3</v>
      </c>
      <c r="R63" s="7">
        <v>2</v>
      </c>
      <c r="S63" s="7">
        <v>3</v>
      </c>
      <c r="T63" s="7">
        <v>2</v>
      </c>
      <c r="U63" s="8">
        <v>2</v>
      </c>
      <c r="V63" s="9">
        <f t="shared" si="3"/>
        <v>46</v>
      </c>
      <c r="W63">
        <f t="shared" si="1"/>
        <v>28</v>
      </c>
      <c r="X63">
        <f t="shared" si="2"/>
        <v>36.799999999999997</v>
      </c>
    </row>
    <row r="64" spans="1:24" x14ac:dyDescent="0.25">
      <c r="A64">
        <v>63</v>
      </c>
      <c r="B64" s="29" t="s">
        <v>122</v>
      </c>
      <c r="C64" s="29" t="s">
        <v>70</v>
      </c>
      <c r="D64" s="4">
        <v>3</v>
      </c>
      <c r="E64" s="4">
        <v>3</v>
      </c>
      <c r="F64" s="4">
        <v>3</v>
      </c>
      <c r="G64" s="4">
        <v>4</v>
      </c>
      <c r="H64" s="4">
        <v>2</v>
      </c>
      <c r="I64" s="4">
        <v>3</v>
      </c>
      <c r="J64" s="4">
        <v>1</v>
      </c>
      <c r="K64" s="4">
        <v>3</v>
      </c>
      <c r="L64" s="4">
        <v>3</v>
      </c>
      <c r="M64" s="4">
        <v>3</v>
      </c>
      <c r="N64" s="4">
        <v>3</v>
      </c>
      <c r="O64" s="4">
        <v>3</v>
      </c>
      <c r="P64" s="4">
        <v>3</v>
      </c>
      <c r="Q64" s="4">
        <v>4</v>
      </c>
      <c r="R64" s="4">
        <v>2</v>
      </c>
      <c r="S64" s="4">
        <v>2</v>
      </c>
      <c r="T64" s="4">
        <v>2</v>
      </c>
      <c r="U64" s="5">
        <v>3</v>
      </c>
      <c r="V64" s="6">
        <f t="shared" si="3"/>
        <v>50</v>
      </c>
      <c r="W64">
        <f t="shared" si="1"/>
        <v>32</v>
      </c>
      <c r="X64">
        <f t="shared" si="2"/>
        <v>45.714285714285715</v>
      </c>
    </row>
    <row r="65" spans="1:24" x14ac:dyDescent="0.25">
      <c r="A65">
        <v>64</v>
      </c>
      <c r="B65" s="29" t="s">
        <v>75</v>
      </c>
      <c r="C65" s="29" t="s">
        <v>70</v>
      </c>
      <c r="D65" s="12">
        <v>2</v>
      </c>
      <c r="E65" s="12">
        <v>3</v>
      </c>
      <c r="F65" s="12">
        <v>1</v>
      </c>
      <c r="G65" s="12">
        <v>3</v>
      </c>
      <c r="H65" s="12">
        <v>2</v>
      </c>
      <c r="I65" s="12">
        <v>3</v>
      </c>
      <c r="J65" s="12">
        <v>3</v>
      </c>
      <c r="K65" s="12">
        <v>3</v>
      </c>
      <c r="L65" s="12">
        <v>4</v>
      </c>
      <c r="M65" s="12">
        <v>1</v>
      </c>
      <c r="N65" s="12">
        <v>2</v>
      </c>
      <c r="O65" s="12">
        <v>3</v>
      </c>
      <c r="P65" s="12">
        <v>3</v>
      </c>
      <c r="Q65" s="12">
        <v>4</v>
      </c>
      <c r="R65" s="12">
        <v>3</v>
      </c>
      <c r="S65" s="12">
        <v>4</v>
      </c>
      <c r="T65" s="12">
        <v>1</v>
      </c>
      <c r="U65" s="13">
        <v>2</v>
      </c>
      <c r="V65" s="9">
        <f t="shared" si="3"/>
        <v>47</v>
      </c>
      <c r="W65">
        <f t="shared" si="1"/>
        <v>29</v>
      </c>
      <c r="X65">
        <f t="shared" si="2"/>
        <v>38.942857142857143</v>
      </c>
    </row>
    <row r="66" spans="1:24" x14ac:dyDescent="0.25">
      <c r="A66">
        <v>65</v>
      </c>
      <c r="B66" s="30" t="s">
        <v>123</v>
      </c>
      <c r="C66" s="30" t="s">
        <v>70</v>
      </c>
      <c r="D66" s="10">
        <v>3</v>
      </c>
      <c r="E66" s="10">
        <v>3</v>
      </c>
      <c r="F66" s="10">
        <v>2</v>
      </c>
      <c r="G66" s="10">
        <v>3</v>
      </c>
      <c r="H66" s="10">
        <v>3</v>
      </c>
      <c r="I66" s="10">
        <v>3</v>
      </c>
      <c r="J66" s="10">
        <v>3</v>
      </c>
      <c r="K66" s="10">
        <v>2</v>
      </c>
      <c r="L66" s="10">
        <v>3</v>
      </c>
      <c r="M66" s="10">
        <v>3</v>
      </c>
      <c r="N66" s="10">
        <v>2</v>
      </c>
      <c r="O66" s="10">
        <v>2</v>
      </c>
      <c r="P66" s="10">
        <v>3</v>
      </c>
      <c r="Q66" s="10">
        <v>3</v>
      </c>
      <c r="R66" s="10">
        <v>3</v>
      </c>
      <c r="S66" s="10">
        <v>3</v>
      </c>
      <c r="T66" s="10">
        <v>2</v>
      </c>
      <c r="U66" s="11">
        <v>2</v>
      </c>
      <c r="V66" s="6">
        <f t="shared" ref="V66:V97" si="4">SUM(D66:U66)</f>
        <v>48</v>
      </c>
      <c r="W66">
        <f t="shared" si="1"/>
        <v>30</v>
      </c>
      <c r="X66">
        <f t="shared" si="2"/>
        <v>41.142857142857146</v>
      </c>
    </row>
    <row r="67" spans="1:24" x14ac:dyDescent="0.25">
      <c r="A67">
        <v>66</v>
      </c>
      <c r="B67" s="29" t="s">
        <v>124</v>
      </c>
      <c r="C67" s="29" t="s">
        <v>66</v>
      </c>
      <c r="D67" s="12">
        <v>3</v>
      </c>
      <c r="E67" s="12">
        <v>2</v>
      </c>
      <c r="F67" s="12">
        <v>3</v>
      </c>
      <c r="G67" s="12">
        <v>2</v>
      </c>
      <c r="H67" s="12">
        <v>3</v>
      </c>
      <c r="I67" s="12">
        <v>3</v>
      </c>
      <c r="J67" s="12">
        <v>1</v>
      </c>
      <c r="K67" s="12">
        <v>3</v>
      </c>
      <c r="L67" s="12">
        <v>3</v>
      </c>
      <c r="M67" s="12">
        <v>2</v>
      </c>
      <c r="N67" s="12">
        <v>2</v>
      </c>
      <c r="O67" s="12">
        <v>3</v>
      </c>
      <c r="P67" s="12">
        <v>2</v>
      </c>
      <c r="Q67" s="12">
        <v>3</v>
      </c>
      <c r="R67" s="12">
        <v>3</v>
      </c>
      <c r="S67" s="12">
        <v>2</v>
      </c>
      <c r="T67" s="12">
        <v>2</v>
      </c>
      <c r="U67" s="13">
        <v>2</v>
      </c>
      <c r="V67" s="9">
        <f t="shared" si="4"/>
        <v>44</v>
      </c>
      <c r="W67">
        <f t="shared" ref="W67:W130" si="5">V67-18</f>
        <v>26</v>
      </c>
      <c r="X67">
        <f t="shared" ref="X67:X130" si="6">V67/35*W67</f>
        <v>32.685714285714283</v>
      </c>
    </row>
    <row r="68" spans="1:24" x14ac:dyDescent="0.25">
      <c r="A68">
        <v>67</v>
      </c>
      <c r="B68" s="30" t="s">
        <v>125</v>
      </c>
      <c r="C68" s="30" t="s">
        <v>66</v>
      </c>
      <c r="D68" s="10">
        <v>4</v>
      </c>
      <c r="E68" s="10">
        <v>4</v>
      </c>
      <c r="F68" s="10">
        <v>3</v>
      </c>
      <c r="G68" s="10">
        <v>4</v>
      </c>
      <c r="H68" s="10">
        <v>4</v>
      </c>
      <c r="I68" s="10">
        <v>4</v>
      </c>
      <c r="J68" s="10">
        <v>2</v>
      </c>
      <c r="K68" s="10">
        <v>3</v>
      </c>
      <c r="L68" s="10">
        <v>4</v>
      </c>
      <c r="M68" s="10">
        <v>3</v>
      </c>
      <c r="N68" s="10">
        <v>3</v>
      </c>
      <c r="O68" s="10">
        <v>3</v>
      </c>
      <c r="P68" s="10">
        <v>2</v>
      </c>
      <c r="Q68" s="10">
        <v>3</v>
      </c>
      <c r="R68" s="10">
        <v>4</v>
      </c>
      <c r="S68" s="10">
        <v>3</v>
      </c>
      <c r="T68" s="10">
        <v>3</v>
      </c>
      <c r="U68" s="11">
        <v>4</v>
      </c>
      <c r="V68" s="6">
        <f t="shared" si="4"/>
        <v>60</v>
      </c>
      <c r="W68">
        <f t="shared" si="5"/>
        <v>42</v>
      </c>
      <c r="X68">
        <f t="shared" si="6"/>
        <v>72</v>
      </c>
    </row>
    <row r="69" spans="1:24" x14ac:dyDescent="0.25">
      <c r="A69">
        <v>68</v>
      </c>
      <c r="B69" s="30" t="s">
        <v>126</v>
      </c>
      <c r="C69" s="30" t="s">
        <v>70</v>
      </c>
      <c r="D69" s="7">
        <v>3</v>
      </c>
      <c r="E69" s="7">
        <v>3</v>
      </c>
      <c r="F69" s="7">
        <v>1</v>
      </c>
      <c r="G69" s="7">
        <v>4</v>
      </c>
      <c r="H69" s="7">
        <v>2</v>
      </c>
      <c r="I69" s="7">
        <v>3</v>
      </c>
      <c r="J69" s="7">
        <v>2</v>
      </c>
      <c r="K69" s="7">
        <v>3</v>
      </c>
      <c r="L69" s="7">
        <v>3</v>
      </c>
      <c r="M69" s="7">
        <v>3</v>
      </c>
      <c r="N69" s="7">
        <v>2</v>
      </c>
      <c r="O69" s="7">
        <v>4</v>
      </c>
      <c r="P69" s="7">
        <v>3</v>
      </c>
      <c r="Q69" s="7">
        <v>2</v>
      </c>
      <c r="R69" s="7">
        <v>1</v>
      </c>
      <c r="S69" s="7">
        <v>3</v>
      </c>
      <c r="T69" s="7">
        <v>2</v>
      </c>
      <c r="U69" s="8">
        <v>1</v>
      </c>
      <c r="V69" s="9">
        <f t="shared" si="4"/>
        <v>45</v>
      </c>
      <c r="W69">
        <f t="shared" si="5"/>
        <v>27</v>
      </c>
      <c r="X69">
        <f t="shared" si="6"/>
        <v>34.714285714285715</v>
      </c>
    </row>
    <row r="70" spans="1:24" x14ac:dyDescent="0.25">
      <c r="A70">
        <v>69</v>
      </c>
      <c r="B70" s="29" t="s">
        <v>127</v>
      </c>
      <c r="C70" s="29" t="s">
        <v>70</v>
      </c>
      <c r="D70" s="4">
        <v>2</v>
      </c>
      <c r="E70" s="4">
        <v>4</v>
      </c>
      <c r="F70" s="4">
        <v>3</v>
      </c>
      <c r="G70" s="4">
        <v>3</v>
      </c>
      <c r="H70" s="4">
        <v>2</v>
      </c>
      <c r="I70" s="4">
        <v>3</v>
      </c>
      <c r="J70" s="4">
        <v>1</v>
      </c>
      <c r="K70" s="4">
        <v>3</v>
      </c>
      <c r="L70" s="4">
        <v>3</v>
      </c>
      <c r="M70" s="4">
        <v>2</v>
      </c>
      <c r="N70" s="4">
        <v>1</v>
      </c>
      <c r="O70" s="4">
        <v>4</v>
      </c>
      <c r="P70" s="4">
        <v>3</v>
      </c>
      <c r="Q70" s="4">
        <v>3</v>
      </c>
      <c r="R70" s="4">
        <v>2</v>
      </c>
      <c r="S70" s="4">
        <v>2</v>
      </c>
      <c r="T70" s="4">
        <v>2</v>
      </c>
      <c r="U70" s="5">
        <v>1</v>
      </c>
      <c r="V70" s="6">
        <f t="shared" si="4"/>
        <v>44</v>
      </c>
      <c r="W70">
        <f t="shared" si="5"/>
        <v>26</v>
      </c>
      <c r="X70">
        <f t="shared" si="6"/>
        <v>32.685714285714283</v>
      </c>
    </row>
    <row r="71" spans="1:24" x14ac:dyDescent="0.25">
      <c r="A71">
        <v>70</v>
      </c>
      <c r="B71" s="30" t="s">
        <v>128</v>
      </c>
      <c r="C71" s="30" t="s">
        <v>70</v>
      </c>
      <c r="D71" s="7">
        <v>3</v>
      </c>
      <c r="E71" s="7">
        <v>2</v>
      </c>
      <c r="F71" s="7">
        <v>3</v>
      </c>
      <c r="G71" s="7">
        <v>3</v>
      </c>
      <c r="H71" s="7">
        <v>3</v>
      </c>
      <c r="I71" s="7">
        <v>3</v>
      </c>
      <c r="J71" s="7">
        <v>3</v>
      </c>
      <c r="K71" s="7">
        <v>3</v>
      </c>
      <c r="L71" s="7">
        <v>3</v>
      </c>
      <c r="M71" s="7">
        <v>3</v>
      </c>
      <c r="N71" s="7">
        <v>2</v>
      </c>
      <c r="O71" s="7">
        <v>3</v>
      </c>
      <c r="P71" s="7">
        <v>3</v>
      </c>
      <c r="Q71" s="7">
        <v>3</v>
      </c>
      <c r="R71" s="7">
        <v>2</v>
      </c>
      <c r="S71" s="7">
        <v>2</v>
      </c>
      <c r="T71" s="7">
        <v>3</v>
      </c>
      <c r="U71" s="8">
        <v>2</v>
      </c>
      <c r="V71" s="9">
        <f t="shared" si="4"/>
        <v>49</v>
      </c>
      <c r="W71">
        <f t="shared" si="5"/>
        <v>31</v>
      </c>
      <c r="X71">
        <f t="shared" si="6"/>
        <v>43.4</v>
      </c>
    </row>
    <row r="72" spans="1:24" x14ac:dyDescent="0.25">
      <c r="A72">
        <v>71</v>
      </c>
      <c r="B72" s="29" t="s">
        <v>129</v>
      </c>
      <c r="C72" s="29" t="s">
        <v>70</v>
      </c>
      <c r="D72" s="4">
        <v>2</v>
      </c>
      <c r="E72" s="4">
        <v>3</v>
      </c>
      <c r="F72" s="4">
        <v>3</v>
      </c>
      <c r="G72" s="4">
        <v>2</v>
      </c>
      <c r="H72" s="4">
        <v>3</v>
      </c>
      <c r="I72" s="4">
        <v>3</v>
      </c>
      <c r="J72" s="4">
        <v>3</v>
      </c>
      <c r="K72" s="4">
        <v>3</v>
      </c>
      <c r="L72" s="4">
        <v>2</v>
      </c>
      <c r="M72" s="4">
        <v>3</v>
      </c>
      <c r="N72" s="4">
        <v>3</v>
      </c>
      <c r="O72" s="4">
        <v>3</v>
      </c>
      <c r="P72" s="4">
        <v>3</v>
      </c>
      <c r="Q72" s="4">
        <v>2</v>
      </c>
      <c r="R72" s="4">
        <v>2</v>
      </c>
      <c r="S72" s="4">
        <v>3</v>
      </c>
      <c r="T72" s="4">
        <v>1</v>
      </c>
      <c r="U72" s="5">
        <v>1</v>
      </c>
      <c r="V72" s="6">
        <f t="shared" si="4"/>
        <v>45</v>
      </c>
      <c r="W72">
        <f t="shared" si="5"/>
        <v>27</v>
      </c>
      <c r="X72">
        <f t="shared" si="6"/>
        <v>34.714285714285715</v>
      </c>
    </row>
    <row r="73" spans="1:24" x14ac:dyDescent="0.25">
      <c r="A73">
        <v>72</v>
      </c>
      <c r="B73" s="30" t="s">
        <v>130</v>
      </c>
      <c r="C73" s="30" t="s">
        <v>66</v>
      </c>
      <c r="D73" s="7">
        <v>3</v>
      </c>
      <c r="E73" s="7">
        <v>4</v>
      </c>
      <c r="F73" s="7">
        <v>3</v>
      </c>
      <c r="G73" s="7">
        <v>3</v>
      </c>
      <c r="H73" s="7">
        <v>4</v>
      </c>
      <c r="I73" s="7">
        <v>4</v>
      </c>
      <c r="J73" s="7">
        <v>3</v>
      </c>
      <c r="K73" s="7">
        <v>3</v>
      </c>
      <c r="L73" s="7">
        <v>4</v>
      </c>
      <c r="M73" s="7">
        <v>4</v>
      </c>
      <c r="N73" s="7">
        <v>4</v>
      </c>
      <c r="O73" s="7">
        <v>4</v>
      </c>
      <c r="P73" s="7">
        <v>3</v>
      </c>
      <c r="Q73" s="7">
        <v>4</v>
      </c>
      <c r="R73" s="7">
        <v>2</v>
      </c>
      <c r="S73" s="7">
        <v>3</v>
      </c>
      <c r="T73" s="7">
        <v>3</v>
      </c>
      <c r="U73" s="8">
        <v>3</v>
      </c>
      <c r="V73" s="9">
        <f t="shared" si="4"/>
        <v>61</v>
      </c>
      <c r="W73">
        <f t="shared" si="5"/>
        <v>43</v>
      </c>
      <c r="X73">
        <f t="shared" si="6"/>
        <v>74.94285714285715</v>
      </c>
    </row>
    <row r="74" spans="1:24" x14ac:dyDescent="0.25">
      <c r="A74">
        <v>73</v>
      </c>
      <c r="B74" s="29" t="s">
        <v>63</v>
      </c>
      <c r="C74" s="29" t="s">
        <v>66</v>
      </c>
      <c r="D74" s="4">
        <v>3</v>
      </c>
      <c r="E74" s="4">
        <v>3</v>
      </c>
      <c r="F74" s="4">
        <v>3</v>
      </c>
      <c r="G74" s="4">
        <v>2</v>
      </c>
      <c r="H74" s="4">
        <v>2</v>
      </c>
      <c r="I74" s="4">
        <v>2</v>
      </c>
      <c r="J74" s="4">
        <v>2</v>
      </c>
      <c r="K74" s="4">
        <v>2</v>
      </c>
      <c r="L74" s="4">
        <v>4</v>
      </c>
      <c r="M74" s="4">
        <v>4</v>
      </c>
      <c r="N74" s="4">
        <v>3</v>
      </c>
      <c r="O74" s="4">
        <v>3</v>
      </c>
      <c r="P74" s="4">
        <v>4</v>
      </c>
      <c r="Q74" s="4">
        <v>4</v>
      </c>
      <c r="R74" s="4">
        <v>4</v>
      </c>
      <c r="S74" s="4">
        <v>4</v>
      </c>
      <c r="T74" s="4">
        <v>4</v>
      </c>
      <c r="U74" s="5">
        <v>4</v>
      </c>
      <c r="V74" s="6">
        <f t="shared" si="4"/>
        <v>57</v>
      </c>
      <c r="W74">
        <f t="shared" si="5"/>
        <v>39</v>
      </c>
      <c r="X74">
        <f t="shared" si="6"/>
        <v>63.514285714285712</v>
      </c>
    </row>
    <row r="75" spans="1:24" x14ac:dyDescent="0.25">
      <c r="A75">
        <v>74</v>
      </c>
      <c r="B75" s="30" t="s">
        <v>131</v>
      </c>
      <c r="C75" s="30" t="s">
        <v>66</v>
      </c>
      <c r="D75" s="7">
        <v>3</v>
      </c>
      <c r="E75" s="7">
        <v>3</v>
      </c>
      <c r="F75" s="7">
        <v>3</v>
      </c>
      <c r="G75" s="7">
        <v>3</v>
      </c>
      <c r="H75" s="7">
        <v>3</v>
      </c>
      <c r="I75" s="7">
        <v>3</v>
      </c>
      <c r="J75" s="7">
        <v>3</v>
      </c>
      <c r="K75" s="7">
        <v>3</v>
      </c>
      <c r="L75" s="7">
        <v>3</v>
      </c>
      <c r="M75" s="7">
        <v>3</v>
      </c>
      <c r="N75" s="7">
        <v>3</v>
      </c>
      <c r="O75" s="7">
        <v>3</v>
      </c>
      <c r="P75" s="7">
        <v>2</v>
      </c>
      <c r="Q75" s="7">
        <v>3</v>
      </c>
      <c r="R75" s="7">
        <v>2</v>
      </c>
      <c r="S75" s="7">
        <v>3</v>
      </c>
      <c r="T75" s="7">
        <v>3</v>
      </c>
      <c r="U75" s="8">
        <v>3</v>
      </c>
      <c r="V75" s="9">
        <f t="shared" si="4"/>
        <v>52</v>
      </c>
      <c r="W75">
        <f t="shared" si="5"/>
        <v>34</v>
      </c>
      <c r="X75">
        <f t="shared" si="6"/>
        <v>50.51428571428572</v>
      </c>
    </row>
    <row r="76" spans="1:24" x14ac:dyDescent="0.25">
      <c r="A76">
        <v>75</v>
      </c>
      <c r="B76" s="29" t="s">
        <v>132</v>
      </c>
      <c r="C76" s="29" t="s">
        <v>66</v>
      </c>
      <c r="D76" s="4">
        <v>3</v>
      </c>
      <c r="E76" s="4">
        <v>3</v>
      </c>
      <c r="F76" s="4">
        <v>3</v>
      </c>
      <c r="G76" s="4">
        <v>2</v>
      </c>
      <c r="H76" s="4">
        <v>3</v>
      </c>
      <c r="I76" s="4">
        <v>3</v>
      </c>
      <c r="J76" s="4">
        <v>2</v>
      </c>
      <c r="K76" s="4">
        <v>3</v>
      </c>
      <c r="L76" s="4">
        <v>3</v>
      </c>
      <c r="M76" s="4">
        <v>3</v>
      </c>
      <c r="N76" s="4">
        <v>3</v>
      </c>
      <c r="O76" s="4">
        <v>3</v>
      </c>
      <c r="P76" s="4">
        <v>3</v>
      </c>
      <c r="Q76" s="4">
        <v>3</v>
      </c>
      <c r="R76" s="4">
        <v>2</v>
      </c>
      <c r="S76" s="4">
        <v>3</v>
      </c>
      <c r="T76" s="4">
        <v>2</v>
      </c>
      <c r="U76" s="5">
        <v>2</v>
      </c>
      <c r="V76" s="6">
        <f t="shared" si="4"/>
        <v>49</v>
      </c>
      <c r="W76">
        <f t="shared" si="5"/>
        <v>31</v>
      </c>
      <c r="X76">
        <f t="shared" si="6"/>
        <v>43.4</v>
      </c>
    </row>
    <row r="77" spans="1:24" x14ac:dyDescent="0.25">
      <c r="A77">
        <v>76</v>
      </c>
      <c r="B77" s="29" t="s">
        <v>133</v>
      </c>
      <c r="C77" s="29" t="s">
        <v>66</v>
      </c>
      <c r="D77" s="12">
        <v>2</v>
      </c>
      <c r="E77" s="12">
        <v>3</v>
      </c>
      <c r="F77" s="12">
        <v>4</v>
      </c>
      <c r="G77" s="12">
        <v>2</v>
      </c>
      <c r="H77" s="12">
        <v>2</v>
      </c>
      <c r="I77" s="12">
        <v>3</v>
      </c>
      <c r="J77" s="12">
        <v>1</v>
      </c>
      <c r="K77" s="12">
        <v>2</v>
      </c>
      <c r="L77" s="12">
        <v>3</v>
      </c>
      <c r="M77" s="12">
        <v>2</v>
      </c>
      <c r="N77" s="12">
        <v>2</v>
      </c>
      <c r="O77" s="12">
        <v>2</v>
      </c>
      <c r="P77" s="12">
        <v>2</v>
      </c>
      <c r="Q77" s="12">
        <v>2</v>
      </c>
      <c r="R77" s="12">
        <v>2</v>
      </c>
      <c r="S77" s="12">
        <v>3</v>
      </c>
      <c r="T77" s="12">
        <v>2</v>
      </c>
      <c r="U77" s="13">
        <v>2</v>
      </c>
      <c r="V77" s="9">
        <f t="shared" si="4"/>
        <v>41</v>
      </c>
      <c r="W77">
        <f t="shared" si="5"/>
        <v>23</v>
      </c>
      <c r="X77">
        <f t="shared" si="6"/>
        <v>26.942857142857143</v>
      </c>
    </row>
    <row r="78" spans="1:24" x14ac:dyDescent="0.25">
      <c r="A78">
        <v>77</v>
      </c>
      <c r="B78" s="30" t="s">
        <v>134</v>
      </c>
      <c r="C78" s="30" t="s">
        <v>66</v>
      </c>
      <c r="D78" s="10">
        <v>4</v>
      </c>
      <c r="E78" s="10">
        <v>4</v>
      </c>
      <c r="F78" s="10">
        <v>3</v>
      </c>
      <c r="G78" s="10">
        <v>2</v>
      </c>
      <c r="H78" s="10">
        <v>2</v>
      </c>
      <c r="I78" s="10">
        <v>3</v>
      </c>
      <c r="J78" s="10">
        <v>1</v>
      </c>
      <c r="K78" s="10">
        <v>3</v>
      </c>
      <c r="L78" s="10">
        <v>3</v>
      </c>
      <c r="M78" s="10">
        <v>3</v>
      </c>
      <c r="N78" s="10">
        <v>2</v>
      </c>
      <c r="O78" s="10">
        <v>4</v>
      </c>
      <c r="P78" s="10">
        <v>1</v>
      </c>
      <c r="Q78" s="10">
        <v>3</v>
      </c>
      <c r="R78" s="10">
        <v>1</v>
      </c>
      <c r="S78" s="10">
        <v>2</v>
      </c>
      <c r="T78" s="10">
        <v>1</v>
      </c>
      <c r="U78" s="11">
        <v>3</v>
      </c>
      <c r="V78" s="6">
        <f t="shared" si="4"/>
        <v>45</v>
      </c>
      <c r="W78">
        <f t="shared" si="5"/>
        <v>27</v>
      </c>
      <c r="X78">
        <f t="shared" si="6"/>
        <v>34.714285714285715</v>
      </c>
    </row>
    <row r="79" spans="1:24" x14ac:dyDescent="0.25">
      <c r="A79">
        <v>78</v>
      </c>
      <c r="B79" s="29" t="s">
        <v>135</v>
      </c>
      <c r="C79" s="29" t="s">
        <v>66</v>
      </c>
      <c r="D79" s="12">
        <v>2</v>
      </c>
      <c r="E79" s="12">
        <v>4</v>
      </c>
      <c r="F79" s="12">
        <v>3</v>
      </c>
      <c r="G79" s="12">
        <v>4</v>
      </c>
      <c r="H79" s="12">
        <v>3</v>
      </c>
      <c r="I79" s="12">
        <v>2</v>
      </c>
      <c r="J79" s="12">
        <v>1</v>
      </c>
      <c r="K79" s="12">
        <v>1</v>
      </c>
      <c r="L79" s="12">
        <v>3</v>
      </c>
      <c r="M79" s="12">
        <v>3</v>
      </c>
      <c r="N79" s="12">
        <v>1</v>
      </c>
      <c r="O79" s="12">
        <v>4</v>
      </c>
      <c r="P79" s="12">
        <v>2</v>
      </c>
      <c r="Q79" s="12">
        <v>4</v>
      </c>
      <c r="R79" s="12">
        <v>2</v>
      </c>
      <c r="S79" s="12">
        <v>2</v>
      </c>
      <c r="T79" s="12">
        <v>2</v>
      </c>
      <c r="U79" s="13">
        <v>2</v>
      </c>
      <c r="V79" s="9">
        <f t="shared" si="4"/>
        <v>45</v>
      </c>
      <c r="W79">
        <f t="shared" si="5"/>
        <v>27</v>
      </c>
      <c r="X79">
        <f t="shared" si="6"/>
        <v>34.714285714285715</v>
      </c>
    </row>
    <row r="80" spans="1:24" x14ac:dyDescent="0.25">
      <c r="A80">
        <v>79</v>
      </c>
      <c r="B80" s="30" t="s">
        <v>136</v>
      </c>
      <c r="C80" s="30" t="s">
        <v>64</v>
      </c>
      <c r="D80" s="10">
        <v>2</v>
      </c>
      <c r="E80" s="10">
        <v>4</v>
      </c>
      <c r="F80" s="10">
        <v>4</v>
      </c>
      <c r="G80" s="10">
        <v>4</v>
      </c>
      <c r="H80" s="10">
        <v>3</v>
      </c>
      <c r="I80" s="10">
        <v>3</v>
      </c>
      <c r="J80" s="10">
        <v>3</v>
      </c>
      <c r="K80" s="10">
        <v>3</v>
      </c>
      <c r="L80" s="10">
        <v>4</v>
      </c>
      <c r="M80" s="10">
        <v>4</v>
      </c>
      <c r="N80" s="10">
        <v>3</v>
      </c>
      <c r="O80" s="10">
        <v>4</v>
      </c>
      <c r="P80" s="10">
        <v>3</v>
      </c>
      <c r="Q80" s="10">
        <v>3</v>
      </c>
      <c r="R80" s="10">
        <v>2</v>
      </c>
      <c r="S80" s="10">
        <v>3</v>
      </c>
      <c r="T80" s="10">
        <v>4</v>
      </c>
      <c r="U80" s="11">
        <v>1</v>
      </c>
      <c r="V80" s="6">
        <f t="shared" si="4"/>
        <v>57</v>
      </c>
      <c r="W80">
        <f t="shared" si="5"/>
        <v>39</v>
      </c>
      <c r="X80">
        <f t="shared" si="6"/>
        <v>63.514285714285712</v>
      </c>
    </row>
    <row r="81" spans="1:24" x14ac:dyDescent="0.25">
      <c r="A81">
        <v>80</v>
      </c>
      <c r="B81" s="29" t="s">
        <v>63</v>
      </c>
      <c r="C81" s="29" t="s">
        <v>64</v>
      </c>
      <c r="D81" s="12">
        <v>4</v>
      </c>
      <c r="E81" s="12">
        <v>4</v>
      </c>
      <c r="F81" s="12">
        <v>4</v>
      </c>
      <c r="G81" s="12">
        <v>1</v>
      </c>
      <c r="H81" s="12">
        <v>1</v>
      </c>
      <c r="I81" s="12">
        <v>1</v>
      </c>
      <c r="J81" s="12">
        <v>1</v>
      </c>
      <c r="K81" s="12">
        <v>1</v>
      </c>
      <c r="L81" s="12">
        <v>1</v>
      </c>
      <c r="M81" s="12">
        <v>1</v>
      </c>
      <c r="N81" s="12">
        <v>1</v>
      </c>
      <c r="O81" s="12">
        <v>1</v>
      </c>
      <c r="P81" s="12">
        <v>1</v>
      </c>
      <c r="Q81" s="12">
        <v>1</v>
      </c>
      <c r="R81" s="12">
        <v>1</v>
      </c>
      <c r="S81" s="12">
        <v>1</v>
      </c>
      <c r="T81" s="12">
        <v>1</v>
      </c>
      <c r="U81" s="13">
        <v>1</v>
      </c>
      <c r="V81" s="9">
        <f t="shared" si="4"/>
        <v>27</v>
      </c>
      <c r="W81">
        <f t="shared" si="5"/>
        <v>9</v>
      </c>
      <c r="X81">
        <f t="shared" si="6"/>
        <v>6.9428571428571431</v>
      </c>
    </row>
    <row r="82" spans="1:24" x14ac:dyDescent="0.25">
      <c r="A82">
        <v>81</v>
      </c>
      <c r="B82" s="29" t="s">
        <v>137</v>
      </c>
      <c r="C82" s="29" t="s">
        <v>64</v>
      </c>
      <c r="D82" s="4">
        <v>3</v>
      </c>
      <c r="E82" s="4">
        <v>4</v>
      </c>
      <c r="F82" s="4">
        <v>3</v>
      </c>
      <c r="G82" s="4">
        <v>4</v>
      </c>
      <c r="H82" s="4">
        <v>3</v>
      </c>
      <c r="I82" s="4">
        <v>3</v>
      </c>
      <c r="J82" s="4">
        <v>1</v>
      </c>
      <c r="K82" s="4">
        <v>3</v>
      </c>
      <c r="L82" s="4">
        <v>3</v>
      </c>
      <c r="M82" s="4">
        <v>3</v>
      </c>
      <c r="N82" s="4">
        <v>2</v>
      </c>
      <c r="O82" s="4">
        <v>1</v>
      </c>
      <c r="P82" s="4">
        <v>3</v>
      </c>
      <c r="Q82" s="4">
        <v>4</v>
      </c>
      <c r="R82" s="4">
        <v>1</v>
      </c>
      <c r="S82" s="4">
        <v>3</v>
      </c>
      <c r="T82" s="4">
        <v>1</v>
      </c>
      <c r="U82" s="5">
        <v>1</v>
      </c>
      <c r="V82" s="6">
        <f t="shared" si="4"/>
        <v>46</v>
      </c>
      <c r="W82">
        <f t="shared" si="5"/>
        <v>28</v>
      </c>
      <c r="X82">
        <f t="shared" si="6"/>
        <v>36.799999999999997</v>
      </c>
    </row>
    <row r="83" spans="1:24" x14ac:dyDescent="0.25">
      <c r="A83">
        <v>82</v>
      </c>
      <c r="B83" s="30" t="s">
        <v>137</v>
      </c>
      <c r="C83" s="30" t="s">
        <v>64</v>
      </c>
      <c r="D83" s="7">
        <v>2</v>
      </c>
      <c r="E83" s="7">
        <v>3</v>
      </c>
      <c r="F83" s="7">
        <v>4</v>
      </c>
      <c r="G83" s="7">
        <v>1</v>
      </c>
      <c r="H83" s="7">
        <v>3</v>
      </c>
      <c r="I83" s="7">
        <v>2</v>
      </c>
      <c r="J83" s="7">
        <v>1</v>
      </c>
      <c r="K83" s="7">
        <v>4</v>
      </c>
      <c r="L83" s="7">
        <v>2</v>
      </c>
      <c r="M83" s="7">
        <v>3</v>
      </c>
      <c r="N83" s="7">
        <v>3</v>
      </c>
      <c r="O83" s="7">
        <v>2</v>
      </c>
      <c r="P83" s="7">
        <v>2</v>
      </c>
      <c r="Q83" s="7">
        <v>2</v>
      </c>
      <c r="R83" s="7">
        <v>2</v>
      </c>
      <c r="S83" s="7">
        <v>2</v>
      </c>
      <c r="T83" s="7">
        <v>2</v>
      </c>
      <c r="U83" s="8">
        <v>2</v>
      </c>
      <c r="V83" s="9">
        <f t="shared" si="4"/>
        <v>42</v>
      </c>
      <c r="W83">
        <f t="shared" si="5"/>
        <v>24</v>
      </c>
      <c r="X83">
        <f t="shared" si="6"/>
        <v>28.799999999999997</v>
      </c>
    </row>
    <row r="84" spans="1:24" x14ac:dyDescent="0.25">
      <c r="A84">
        <v>83</v>
      </c>
      <c r="B84" s="29" t="s">
        <v>138</v>
      </c>
      <c r="C84" s="29" t="s">
        <v>64</v>
      </c>
      <c r="D84" s="4">
        <v>3</v>
      </c>
      <c r="E84" s="4">
        <v>3</v>
      </c>
      <c r="F84" s="4">
        <v>3</v>
      </c>
      <c r="G84" s="4">
        <v>2</v>
      </c>
      <c r="H84" s="4">
        <v>2</v>
      </c>
      <c r="I84" s="4">
        <v>2</v>
      </c>
      <c r="J84" s="4">
        <v>2</v>
      </c>
      <c r="K84" s="4">
        <v>2</v>
      </c>
      <c r="L84" s="4">
        <v>2</v>
      </c>
      <c r="M84" s="4">
        <v>2</v>
      </c>
      <c r="N84" s="4">
        <v>2</v>
      </c>
      <c r="O84" s="4">
        <v>2</v>
      </c>
      <c r="P84" s="4">
        <v>2</v>
      </c>
      <c r="Q84" s="4">
        <v>2</v>
      </c>
      <c r="R84" s="4">
        <v>2</v>
      </c>
      <c r="S84" s="4">
        <v>2</v>
      </c>
      <c r="T84" s="4">
        <v>2</v>
      </c>
      <c r="U84" s="5">
        <v>2</v>
      </c>
      <c r="V84" s="6">
        <f t="shared" si="4"/>
        <v>39</v>
      </c>
      <c r="W84">
        <f t="shared" si="5"/>
        <v>21</v>
      </c>
      <c r="X84">
        <f t="shared" si="6"/>
        <v>23.400000000000002</v>
      </c>
    </row>
    <row r="85" spans="1:24" x14ac:dyDescent="0.25">
      <c r="A85">
        <v>84</v>
      </c>
      <c r="B85" s="30" t="s">
        <v>77</v>
      </c>
      <c r="C85" s="30" t="s">
        <v>64</v>
      </c>
      <c r="D85" s="7">
        <v>3</v>
      </c>
      <c r="E85" s="7">
        <v>3</v>
      </c>
      <c r="F85" s="7">
        <v>3</v>
      </c>
      <c r="G85" s="7">
        <v>2</v>
      </c>
      <c r="H85" s="7">
        <v>2</v>
      </c>
      <c r="I85" s="7">
        <v>2</v>
      </c>
      <c r="J85" s="7">
        <v>2</v>
      </c>
      <c r="K85" s="7">
        <v>2</v>
      </c>
      <c r="L85" s="7">
        <v>2</v>
      </c>
      <c r="M85" s="7">
        <v>2</v>
      </c>
      <c r="N85" s="7">
        <v>2</v>
      </c>
      <c r="O85" s="7">
        <v>2</v>
      </c>
      <c r="P85" s="7">
        <v>2</v>
      </c>
      <c r="Q85" s="7">
        <v>2</v>
      </c>
      <c r="R85" s="7">
        <v>2</v>
      </c>
      <c r="S85" s="7">
        <v>2</v>
      </c>
      <c r="T85" s="7">
        <v>2</v>
      </c>
      <c r="U85" s="8">
        <v>2</v>
      </c>
      <c r="V85" s="9">
        <f t="shared" si="4"/>
        <v>39</v>
      </c>
      <c r="W85">
        <f t="shared" si="5"/>
        <v>21</v>
      </c>
      <c r="X85">
        <f t="shared" si="6"/>
        <v>23.400000000000002</v>
      </c>
    </row>
    <row r="86" spans="1:24" x14ac:dyDescent="0.25">
      <c r="A86">
        <v>85</v>
      </c>
      <c r="B86" s="29" t="s">
        <v>139</v>
      </c>
      <c r="C86" s="29" t="s">
        <v>64</v>
      </c>
      <c r="D86" s="4">
        <v>2</v>
      </c>
      <c r="E86" s="4">
        <v>3</v>
      </c>
      <c r="F86" s="4">
        <v>3</v>
      </c>
      <c r="G86" s="4">
        <v>2</v>
      </c>
      <c r="H86" s="4">
        <v>2</v>
      </c>
      <c r="I86" s="4">
        <v>3</v>
      </c>
      <c r="J86" s="4">
        <v>2</v>
      </c>
      <c r="K86" s="4">
        <v>2</v>
      </c>
      <c r="L86" s="4">
        <v>3</v>
      </c>
      <c r="M86" s="4">
        <v>3</v>
      </c>
      <c r="N86" s="4">
        <v>3</v>
      </c>
      <c r="O86" s="4">
        <v>3</v>
      </c>
      <c r="P86" s="4">
        <v>3</v>
      </c>
      <c r="Q86" s="4">
        <v>4</v>
      </c>
      <c r="R86" s="4">
        <v>3</v>
      </c>
      <c r="S86" s="4">
        <v>3</v>
      </c>
      <c r="T86" s="4">
        <v>4</v>
      </c>
      <c r="U86" s="5">
        <v>2</v>
      </c>
      <c r="V86" s="6">
        <f t="shared" si="4"/>
        <v>50</v>
      </c>
      <c r="W86">
        <f t="shared" si="5"/>
        <v>32</v>
      </c>
      <c r="X86">
        <f t="shared" si="6"/>
        <v>45.714285714285715</v>
      </c>
    </row>
    <row r="87" spans="1:24" x14ac:dyDescent="0.25">
      <c r="A87">
        <v>86</v>
      </c>
      <c r="B87" s="30" t="s">
        <v>140</v>
      </c>
      <c r="C87" s="30" t="s">
        <v>64</v>
      </c>
      <c r="D87" s="7">
        <v>1</v>
      </c>
      <c r="E87" s="7">
        <v>4</v>
      </c>
      <c r="F87" s="7">
        <v>3</v>
      </c>
      <c r="G87" s="7">
        <v>3</v>
      </c>
      <c r="H87" s="7">
        <v>2</v>
      </c>
      <c r="I87" s="7">
        <v>3</v>
      </c>
      <c r="J87" s="7">
        <v>1</v>
      </c>
      <c r="K87" s="7">
        <v>2</v>
      </c>
      <c r="L87" s="7">
        <v>1</v>
      </c>
      <c r="M87" s="7">
        <v>3</v>
      </c>
      <c r="N87" s="7">
        <v>4</v>
      </c>
      <c r="O87" s="7">
        <v>3</v>
      </c>
      <c r="P87" s="7">
        <v>1</v>
      </c>
      <c r="Q87" s="7">
        <v>3</v>
      </c>
      <c r="R87" s="7">
        <v>1</v>
      </c>
      <c r="S87" s="7">
        <v>3</v>
      </c>
      <c r="T87" s="7">
        <v>3</v>
      </c>
      <c r="U87" s="8">
        <v>1</v>
      </c>
      <c r="V87" s="9">
        <f t="shared" si="4"/>
        <v>42</v>
      </c>
      <c r="W87">
        <f t="shared" si="5"/>
        <v>24</v>
      </c>
      <c r="X87">
        <f t="shared" si="6"/>
        <v>28.799999999999997</v>
      </c>
    </row>
    <row r="88" spans="1:24" x14ac:dyDescent="0.25">
      <c r="A88">
        <v>87</v>
      </c>
      <c r="B88" s="30" t="s">
        <v>141</v>
      </c>
      <c r="C88" s="30" t="s">
        <v>64</v>
      </c>
      <c r="D88" s="10">
        <v>2</v>
      </c>
      <c r="E88" s="10">
        <v>3</v>
      </c>
      <c r="F88" s="10">
        <v>2</v>
      </c>
      <c r="G88" s="10">
        <v>3</v>
      </c>
      <c r="H88" s="10">
        <v>3</v>
      </c>
      <c r="I88" s="10">
        <v>3</v>
      </c>
      <c r="J88" s="10">
        <v>2</v>
      </c>
      <c r="K88" s="10">
        <v>3</v>
      </c>
      <c r="L88" s="10">
        <v>3</v>
      </c>
      <c r="M88" s="10">
        <v>3</v>
      </c>
      <c r="N88" s="10">
        <v>2</v>
      </c>
      <c r="O88" s="10">
        <v>3</v>
      </c>
      <c r="P88" s="10">
        <v>2</v>
      </c>
      <c r="Q88" s="10">
        <v>3</v>
      </c>
      <c r="R88" s="10">
        <v>3</v>
      </c>
      <c r="S88" s="10">
        <v>2</v>
      </c>
      <c r="T88" s="10">
        <v>3</v>
      </c>
      <c r="U88" s="11">
        <v>1</v>
      </c>
      <c r="V88" s="6">
        <f t="shared" si="4"/>
        <v>46</v>
      </c>
      <c r="W88">
        <f t="shared" si="5"/>
        <v>28</v>
      </c>
      <c r="X88">
        <f t="shared" si="6"/>
        <v>36.799999999999997</v>
      </c>
    </row>
    <row r="89" spans="1:24" x14ac:dyDescent="0.25">
      <c r="A89">
        <v>88</v>
      </c>
      <c r="B89" s="29" t="s">
        <v>142</v>
      </c>
      <c r="C89" s="29" t="s">
        <v>64</v>
      </c>
      <c r="D89" s="12">
        <v>2</v>
      </c>
      <c r="E89" s="12">
        <v>3</v>
      </c>
      <c r="F89" s="12">
        <v>4</v>
      </c>
      <c r="G89" s="12">
        <v>3</v>
      </c>
      <c r="H89" s="12">
        <v>2</v>
      </c>
      <c r="I89" s="12">
        <v>3</v>
      </c>
      <c r="J89" s="12">
        <v>2</v>
      </c>
      <c r="K89" s="12">
        <v>3</v>
      </c>
      <c r="L89" s="12">
        <v>3</v>
      </c>
      <c r="M89" s="12">
        <v>3</v>
      </c>
      <c r="N89" s="12">
        <v>3</v>
      </c>
      <c r="O89" s="12">
        <v>3</v>
      </c>
      <c r="P89" s="12">
        <v>3</v>
      </c>
      <c r="Q89" s="12">
        <v>3</v>
      </c>
      <c r="R89" s="12">
        <v>2</v>
      </c>
      <c r="S89" s="12">
        <v>3</v>
      </c>
      <c r="T89" s="12">
        <v>2</v>
      </c>
      <c r="U89" s="13">
        <v>2</v>
      </c>
      <c r="V89" s="9">
        <f t="shared" si="4"/>
        <v>49</v>
      </c>
      <c r="W89">
        <f t="shared" si="5"/>
        <v>31</v>
      </c>
      <c r="X89">
        <f t="shared" si="6"/>
        <v>43.4</v>
      </c>
    </row>
    <row r="90" spans="1:24" x14ac:dyDescent="0.25">
      <c r="A90">
        <v>89</v>
      </c>
      <c r="B90" s="29" t="s">
        <v>143</v>
      </c>
      <c r="C90" s="29" t="s">
        <v>64</v>
      </c>
      <c r="D90" s="4">
        <v>3</v>
      </c>
      <c r="E90" s="4">
        <v>3</v>
      </c>
      <c r="F90" s="4">
        <v>4</v>
      </c>
      <c r="G90" s="4">
        <v>3</v>
      </c>
      <c r="H90" s="4">
        <v>2</v>
      </c>
      <c r="I90" s="4">
        <v>3</v>
      </c>
      <c r="J90" s="4">
        <v>1</v>
      </c>
      <c r="K90" s="4">
        <v>3</v>
      </c>
      <c r="L90" s="4">
        <v>2</v>
      </c>
      <c r="M90" s="4">
        <v>3</v>
      </c>
      <c r="N90" s="4">
        <v>3</v>
      </c>
      <c r="O90" s="4">
        <v>3</v>
      </c>
      <c r="P90" s="4">
        <v>2</v>
      </c>
      <c r="Q90" s="4">
        <v>3</v>
      </c>
      <c r="R90" s="4">
        <v>2</v>
      </c>
      <c r="S90" s="4">
        <v>2</v>
      </c>
      <c r="T90" s="4">
        <v>3</v>
      </c>
      <c r="U90" s="5">
        <v>1</v>
      </c>
      <c r="V90" s="6">
        <f t="shared" si="4"/>
        <v>46</v>
      </c>
      <c r="W90">
        <f t="shared" si="5"/>
        <v>28</v>
      </c>
      <c r="X90">
        <f t="shared" si="6"/>
        <v>36.799999999999997</v>
      </c>
    </row>
    <row r="91" spans="1:24" x14ac:dyDescent="0.25">
      <c r="A91">
        <v>90</v>
      </c>
      <c r="B91" s="30" t="s">
        <v>144</v>
      </c>
      <c r="C91" s="30" t="s">
        <v>64</v>
      </c>
      <c r="D91" s="7">
        <v>2</v>
      </c>
      <c r="E91" s="7">
        <v>3</v>
      </c>
      <c r="F91" s="7">
        <v>3</v>
      </c>
      <c r="G91" s="7">
        <v>3</v>
      </c>
      <c r="H91" s="7">
        <v>2</v>
      </c>
      <c r="I91" s="7">
        <v>4</v>
      </c>
      <c r="J91" s="7">
        <v>1</v>
      </c>
      <c r="K91" s="7">
        <v>2</v>
      </c>
      <c r="L91" s="7">
        <v>3</v>
      </c>
      <c r="M91" s="7">
        <v>4</v>
      </c>
      <c r="N91" s="7">
        <v>3</v>
      </c>
      <c r="O91" s="7">
        <v>4</v>
      </c>
      <c r="P91" s="7">
        <v>3</v>
      </c>
      <c r="Q91" s="7">
        <v>4</v>
      </c>
      <c r="R91" s="7">
        <v>2</v>
      </c>
      <c r="S91" s="7">
        <v>3</v>
      </c>
      <c r="T91" s="7">
        <v>2</v>
      </c>
      <c r="U91" s="8">
        <v>2</v>
      </c>
      <c r="V91" s="9">
        <f t="shared" si="4"/>
        <v>50</v>
      </c>
      <c r="W91">
        <f t="shared" si="5"/>
        <v>32</v>
      </c>
      <c r="X91">
        <f t="shared" si="6"/>
        <v>45.714285714285715</v>
      </c>
    </row>
    <row r="92" spans="1:24" x14ac:dyDescent="0.25">
      <c r="A92">
        <v>91</v>
      </c>
      <c r="B92" s="29" t="s">
        <v>67</v>
      </c>
      <c r="C92" s="29" t="s">
        <v>64</v>
      </c>
      <c r="D92" s="4">
        <v>3</v>
      </c>
      <c r="E92" s="4">
        <v>3</v>
      </c>
      <c r="F92" s="4">
        <v>3</v>
      </c>
      <c r="G92" s="4">
        <v>4</v>
      </c>
      <c r="H92" s="4">
        <v>4</v>
      </c>
      <c r="I92" s="4">
        <v>4</v>
      </c>
      <c r="J92" s="4">
        <v>4</v>
      </c>
      <c r="K92" s="4">
        <v>4</v>
      </c>
      <c r="L92" s="4">
        <v>4</v>
      </c>
      <c r="M92" s="4">
        <v>4</v>
      </c>
      <c r="N92" s="4">
        <v>4</v>
      </c>
      <c r="O92" s="4">
        <v>4</v>
      </c>
      <c r="P92" s="4">
        <v>4</v>
      </c>
      <c r="Q92" s="4">
        <v>4</v>
      </c>
      <c r="R92" s="4">
        <v>4</v>
      </c>
      <c r="S92" s="4">
        <v>4</v>
      </c>
      <c r="T92" s="4">
        <v>4</v>
      </c>
      <c r="U92" s="5">
        <v>4</v>
      </c>
      <c r="V92" s="6">
        <f t="shared" si="4"/>
        <v>69</v>
      </c>
      <c r="W92">
        <f t="shared" si="5"/>
        <v>51</v>
      </c>
      <c r="X92">
        <f t="shared" si="6"/>
        <v>100.54285714285714</v>
      </c>
    </row>
    <row r="93" spans="1:24" x14ac:dyDescent="0.25">
      <c r="A93">
        <v>92</v>
      </c>
      <c r="B93" s="30" t="s">
        <v>145</v>
      </c>
      <c r="C93" s="30" t="s">
        <v>64</v>
      </c>
      <c r="D93" s="7">
        <v>1</v>
      </c>
      <c r="E93" s="7">
        <v>3</v>
      </c>
      <c r="F93" s="7">
        <v>2</v>
      </c>
      <c r="G93" s="7">
        <v>3</v>
      </c>
      <c r="H93" s="7">
        <v>3</v>
      </c>
      <c r="I93" s="7">
        <v>3</v>
      </c>
      <c r="J93" s="7">
        <v>1</v>
      </c>
      <c r="K93" s="7">
        <v>4</v>
      </c>
      <c r="L93" s="7">
        <v>3</v>
      </c>
      <c r="M93" s="7">
        <v>1</v>
      </c>
      <c r="N93" s="7">
        <v>2</v>
      </c>
      <c r="O93" s="7">
        <v>4</v>
      </c>
      <c r="P93" s="7">
        <v>1</v>
      </c>
      <c r="Q93" s="7">
        <v>3</v>
      </c>
      <c r="R93" s="7">
        <v>2</v>
      </c>
      <c r="S93" s="7">
        <v>3</v>
      </c>
      <c r="T93" s="7">
        <v>2</v>
      </c>
      <c r="U93" s="8">
        <v>1</v>
      </c>
      <c r="V93" s="9">
        <f t="shared" si="4"/>
        <v>42</v>
      </c>
      <c r="W93">
        <f t="shared" si="5"/>
        <v>24</v>
      </c>
      <c r="X93">
        <f t="shared" si="6"/>
        <v>28.799999999999997</v>
      </c>
    </row>
    <row r="94" spans="1:24" x14ac:dyDescent="0.25">
      <c r="A94">
        <v>93</v>
      </c>
      <c r="B94" s="30" t="s">
        <v>146</v>
      </c>
      <c r="C94" s="30" t="s">
        <v>64</v>
      </c>
      <c r="D94" s="10">
        <v>3</v>
      </c>
      <c r="E94" s="10">
        <v>3</v>
      </c>
      <c r="F94" s="10">
        <v>3</v>
      </c>
      <c r="G94" s="10">
        <v>4</v>
      </c>
      <c r="H94" s="10">
        <v>2</v>
      </c>
      <c r="I94" s="10">
        <v>3</v>
      </c>
      <c r="J94" s="10">
        <v>3</v>
      </c>
      <c r="K94" s="10">
        <v>3</v>
      </c>
      <c r="L94" s="10">
        <v>3</v>
      </c>
      <c r="M94" s="10">
        <v>3</v>
      </c>
      <c r="N94" s="10">
        <v>4</v>
      </c>
      <c r="O94" s="10">
        <v>4</v>
      </c>
      <c r="P94" s="10">
        <v>3</v>
      </c>
      <c r="Q94" s="10">
        <v>4</v>
      </c>
      <c r="R94" s="10">
        <v>2</v>
      </c>
      <c r="S94" s="10">
        <v>2</v>
      </c>
      <c r="T94" s="10">
        <v>3</v>
      </c>
      <c r="U94" s="11">
        <v>1</v>
      </c>
      <c r="V94" s="6">
        <f t="shared" si="4"/>
        <v>53</v>
      </c>
      <c r="W94">
        <f t="shared" si="5"/>
        <v>35</v>
      </c>
      <c r="X94">
        <f t="shared" si="6"/>
        <v>53</v>
      </c>
    </row>
    <row r="95" spans="1:24" x14ac:dyDescent="0.25">
      <c r="A95">
        <v>94</v>
      </c>
      <c r="B95" s="29" t="s">
        <v>147</v>
      </c>
      <c r="C95" s="29" t="s">
        <v>64</v>
      </c>
      <c r="D95" s="12">
        <v>2</v>
      </c>
      <c r="E95" s="12">
        <v>4</v>
      </c>
      <c r="F95" s="12">
        <v>4</v>
      </c>
      <c r="G95" s="12">
        <v>4</v>
      </c>
      <c r="H95" s="12">
        <v>2</v>
      </c>
      <c r="I95" s="12">
        <v>1</v>
      </c>
      <c r="J95" s="12">
        <v>1</v>
      </c>
      <c r="K95" s="12">
        <v>3</v>
      </c>
      <c r="L95" s="12">
        <v>3</v>
      </c>
      <c r="M95" s="12">
        <v>3</v>
      </c>
      <c r="N95" s="12">
        <v>3</v>
      </c>
      <c r="O95" s="12">
        <v>3</v>
      </c>
      <c r="P95" s="12">
        <v>3</v>
      </c>
      <c r="Q95" s="12">
        <v>3</v>
      </c>
      <c r="R95" s="12">
        <v>3</v>
      </c>
      <c r="S95" s="12">
        <v>3</v>
      </c>
      <c r="T95" s="12">
        <v>4</v>
      </c>
      <c r="U95" s="13">
        <v>1</v>
      </c>
      <c r="V95" s="9">
        <f t="shared" si="4"/>
        <v>50</v>
      </c>
      <c r="W95">
        <f t="shared" si="5"/>
        <v>32</v>
      </c>
      <c r="X95">
        <f t="shared" si="6"/>
        <v>45.714285714285715</v>
      </c>
    </row>
    <row r="96" spans="1:24" x14ac:dyDescent="0.25">
      <c r="A96">
        <v>95</v>
      </c>
      <c r="B96" s="30" t="s">
        <v>138</v>
      </c>
      <c r="C96" s="30" t="s">
        <v>64</v>
      </c>
      <c r="D96" s="10">
        <v>3</v>
      </c>
      <c r="E96" s="10">
        <v>4</v>
      </c>
      <c r="F96" s="10">
        <v>2</v>
      </c>
      <c r="G96" s="10">
        <v>3</v>
      </c>
      <c r="H96" s="10">
        <v>3</v>
      </c>
      <c r="I96" s="10">
        <v>3</v>
      </c>
      <c r="J96" s="10">
        <v>1</v>
      </c>
      <c r="K96" s="10">
        <v>3</v>
      </c>
      <c r="L96" s="10">
        <v>1</v>
      </c>
      <c r="M96" s="10">
        <v>3</v>
      </c>
      <c r="N96" s="10">
        <v>3</v>
      </c>
      <c r="O96" s="10">
        <v>3</v>
      </c>
      <c r="P96" s="10">
        <v>2</v>
      </c>
      <c r="Q96" s="10">
        <v>2</v>
      </c>
      <c r="R96" s="10">
        <v>2</v>
      </c>
      <c r="S96" s="10">
        <v>3</v>
      </c>
      <c r="T96" s="10">
        <v>1</v>
      </c>
      <c r="U96" s="11">
        <v>1</v>
      </c>
      <c r="V96" s="6">
        <f t="shared" si="4"/>
        <v>43</v>
      </c>
      <c r="W96">
        <f t="shared" si="5"/>
        <v>25</v>
      </c>
      <c r="X96">
        <f t="shared" si="6"/>
        <v>30.714285714285715</v>
      </c>
    </row>
    <row r="97" spans="1:24" x14ac:dyDescent="0.25">
      <c r="A97">
        <v>96</v>
      </c>
      <c r="B97" s="29" t="s">
        <v>148</v>
      </c>
      <c r="C97" s="29" t="s">
        <v>64</v>
      </c>
      <c r="D97" s="12">
        <v>2</v>
      </c>
      <c r="E97" s="12">
        <v>3</v>
      </c>
      <c r="F97" s="12">
        <v>3</v>
      </c>
      <c r="G97" s="12">
        <v>3</v>
      </c>
      <c r="H97" s="12">
        <v>3</v>
      </c>
      <c r="I97" s="12">
        <v>3</v>
      </c>
      <c r="J97" s="12">
        <v>2</v>
      </c>
      <c r="K97" s="12">
        <v>3</v>
      </c>
      <c r="L97" s="12">
        <v>3</v>
      </c>
      <c r="M97" s="12">
        <v>3</v>
      </c>
      <c r="N97" s="12">
        <v>2</v>
      </c>
      <c r="O97" s="12">
        <v>3</v>
      </c>
      <c r="P97" s="12">
        <v>2</v>
      </c>
      <c r="Q97" s="12">
        <v>3</v>
      </c>
      <c r="R97" s="12">
        <v>2</v>
      </c>
      <c r="S97" s="12">
        <v>3</v>
      </c>
      <c r="T97" s="12">
        <v>2</v>
      </c>
      <c r="U97" s="13">
        <v>2</v>
      </c>
      <c r="V97" s="9">
        <f t="shared" si="4"/>
        <v>47</v>
      </c>
      <c r="W97">
        <f t="shared" si="5"/>
        <v>29</v>
      </c>
      <c r="X97">
        <f t="shared" si="6"/>
        <v>38.942857142857143</v>
      </c>
    </row>
    <row r="98" spans="1:24" x14ac:dyDescent="0.25">
      <c r="A98">
        <v>97</v>
      </c>
      <c r="B98" s="30" t="s">
        <v>149</v>
      </c>
      <c r="C98" s="30" t="s">
        <v>64</v>
      </c>
      <c r="D98" s="10">
        <v>2</v>
      </c>
      <c r="E98" s="10">
        <v>3</v>
      </c>
      <c r="F98" s="10">
        <v>3</v>
      </c>
      <c r="G98" s="10">
        <v>3</v>
      </c>
      <c r="H98" s="10">
        <v>3</v>
      </c>
      <c r="I98" s="10">
        <v>3</v>
      </c>
      <c r="J98" s="10">
        <v>2</v>
      </c>
      <c r="K98" s="10">
        <v>3</v>
      </c>
      <c r="L98" s="10">
        <v>2</v>
      </c>
      <c r="M98" s="10">
        <v>3</v>
      </c>
      <c r="N98" s="10">
        <v>3</v>
      </c>
      <c r="O98" s="10">
        <v>3</v>
      </c>
      <c r="P98" s="10">
        <v>2</v>
      </c>
      <c r="Q98" s="10">
        <v>3</v>
      </c>
      <c r="R98" s="10">
        <v>1</v>
      </c>
      <c r="S98" s="10">
        <v>3</v>
      </c>
      <c r="T98" s="10">
        <v>2</v>
      </c>
      <c r="U98" s="11">
        <v>2</v>
      </c>
      <c r="V98" s="6">
        <f t="shared" ref="V98:V129" si="7">SUM(D98:U98)</f>
        <v>46</v>
      </c>
      <c r="W98">
        <f t="shared" si="5"/>
        <v>28</v>
      </c>
      <c r="X98">
        <f t="shared" si="6"/>
        <v>36.799999999999997</v>
      </c>
    </row>
    <row r="99" spans="1:24" x14ac:dyDescent="0.25">
      <c r="A99">
        <v>98</v>
      </c>
      <c r="B99" s="29" t="s">
        <v>150</v>
      </c>
      <c r="C99" s="29" t="s">
        <v>70</v>
      </c>
      <c r="D99" s="12">
        <v>3</v>
      </c>
      <c r="E99" s="12">
        <v>3</v>
      </c>
      <c r="F99" s="12">
        <v>3</v>
      </c>
      <c r="G99" s="12">
        <v>3</v>
      </c>
      <c r="H99" s="12">
        <v>2</v>
      </c>
      <c r="I99" s="12">
        <v>2</v>
      </c>
      <c r="J99" s="12">
        <v>1</v>
      </c>
      <c r="K99" s="12">
        <v>2</v>
      </c>
      <c r="L99" s="12">
        <v>2</v>
      </c>
      <c r="M99" s="12">
        <v>2</v>
      </c>
      <c r="N99" s="12">
        <v>2</v>
      </c>
      <c r="O99" s="12">
        <v>3</v>
      </c>
      <c r="P99" s="12">
        <v>2</v>
      </c>
      <c r="Q99" s="12">
        <v>3</v>
      </c>
      <c r="R99" s="12">
        <v>2</v>
      </c>
      <c r="S99" s="12">
        <v>2</v>
      </c>
      <c r="T99" s="12">
        <v>1</v>
      </c>
      <c r="U99" s="13">
        <v>1</v>
      </c>
      <c r="V99" s="9">
        <f t="shared" si="7"/>
        <v>39</v>
      </c>
      <c r="W99">
        <f t="shared" si="5"/>
        <v>21</v>
      </c>
      <c r="X99">
        <f t="shared" si="6"/>
        <v>23.400000000000002</v>
      </c>
    </row>
    <row r="100" spans="1:24" x14ac:dyDescent="0.25">
      <c r="A100">
        <v>99</v>
      </c>
      <c r="B100" s="30" t="s">
        <v>151</v>
      </c>
      <c r="C100" s="30" t="s">
        <v>64</v>
      </c>
      <c r="D100" s="10">
        <v>4</v>
      </c>
      <c r="E100" s="10">
        <v>4</v>
      </c>
      <c r="F100" s="10">
        <v>4</v>
      </c>
      <c r="G100" s="10">
        <v>4</v>
      </c>
      <c r="H100" s="10">
        <v>4</v>
      </c>
      <c r="I100" s="10">
        <v>4</v>
      </c>
      <c r="J100" s="10">
        <v>4</v>
      </c>
      <c r="K100" s="10">
        <v>4</v>
      </c>
      <c r="L100" s="10">
        <v>4</v>
      </c>
      <c r="M100" s="10">
        <v>3</v>
      </c>
      <c r="N100" s="10">
        <v>2</v>
      </c>
      <c r="O100" s="10">
        <v>4</v>
      </c>
      <c r="P100" s="10">
        <v>4</v>
      </c>
      <c r="Q100" s="10">
        <v>4</v>
      </c>
      <c r="R100" s="10">
        <v>1</v>
      </c>
      <c r="S100" s="10">
        <v>3</v>
      </c>
      <c r="T100" s="10">
        <v>2</v>
      </c>
      <c r="U100" s="11">
        <v>1</v>
      </c>
      <c r="V100" s="6">
        <f t="shared" si="7"/>
        <v>60</v>
      </c>
      <c r="W100">
        <f t="shared" si="5"/>
        <v>42</v>
      </c>
      <c r="X100">
        <f t="shared" si="6"/>
        <v>72</v>
      </c>
    </row>
    <row r="101" spans="1:24" x14ac:dyDescent="0.25">
      <c r="A101">
        <v>100</v>
      </c>
      <c r="B101" s="29" t="s">
        <v>152</v>
      </c>
      <c r="C101" s="29" t="s">
        <v>64</v>
      </c>
      <c r="D101" s="12">
        <v>3</v>
      </c>
      <c r="E101" s="12">
        <v>4</v>
      </c>
      <c r="F101" s="12">
        <v>3</v>
      </c>
      <c r="G101" s="12">
        <v>3</v>
      </c>
      <c r="H101" s="12">
        <v>2</v>
      </c>
      <c r="I101" s="12">
        <v>4</v>
      </c>
      <c r="J101" s="12">
        <v>1</v>
      </c>
      <c r="K101" s="12">
        <v>2</v>
      </c>
      <c r="L101" s="12">
        <v>4</v>
      </c>
      <c r="M101" s="12">
        <v>3</v>
      </c>
      <c r="N101" s="12">
        <v>3</v>
      </c>
      <c r="O101" s="12">
        <v>4</v>
      </c>
      <c r="P101" s="12">
        <v>2</v>
      </c>
      <c r="Q101" s="12">
        <v>4</v>
      </c>
      <c r="R101" s="12">
        <v>2</v>
      </c>
      <c r="S101" s="12">
        <v>3</v>
      </c>
      <c r="T101" s="12">
        <v>1</v>
      </c>
      <c r="U101" s="13">
        <v>1</v>
      </c>
      <c r="V101" s="9">
        <f t="shared" si="7"/>
        <v>49</v>
      </c>
      <c r="W101">
        <f t="shared" si="5"/>
        <v>31</v>
      </c>
      <c r="X101">
        <f t="shared" si="6"/>
        <v>43.4</v>
      </c>
    </row>
    <row r="102" spans="1:24" x14ac:dyDescent="0.25">
      <c r="A102">
        <v>101</v>
      </c>
      <c r="B102" s="30" t="s">
        <v>153</v>
      </c>
      <c r="C102" s="30" t="s">
        <v>64</v>
      </c>
      <c r="D102" s="10">
        <v>3</v>
      </c>
      <c r="E102" s="10">
        <v>3</v>
      </c>
      <c r="F102" s="10">
        <v>3</v>
      </c>
      <c r="G102" s="10">
        <v>2</v>
      </c>
      <c r="H102" s="10">
        <v>2</v>
      </c>
      <c r="I102" s="10">
        <v>4</v>
      </c>
      <c r="J102" s="10">
        <v>1</v>
      </c>
      <c r="K102" s="10">
        <v>1</v>
      </c>
      <c r="L102" s="10">
        <v>4</v>
      </c>
      <c r="M102" s="10">
        <v>1</v>
      </c>
      <c r="N102" s="10">
        <v>1</v>
      </c>
      <c r="O102" s="10">
        <v>1</v>
      </c>
      <c r="P102" s="10">
        <v>1</v>
      </c>
      <c r="Q102" s="10">
        <v>2</v>
      </c>
      <c r="R102" s="10">
        <v>2</v>
      </c>
      <c r="S102" s="10">
        <v>1</v>
      </c>
      <c r="T102" s="10">
        <v>2</v>
      </c>
      <c r="U102" s="11">
        <v>1</v>
      </c>
      <c r="V102" s="6">
        <f t="shared" si="7"/>
        <v>35</v>
      </c>
      <c r="W102">
        <f t="shared" si="5"/>
        <v>17</v>
      </c>
      <c r="X102">
        <f t="shared" si="6"/>
        <v>17</v>
      </c>
    </row>
    <row r="103" spans="1:24" x14ac:dyDescent="0.25">
      <c r="A103">
        <v>102</v>
      </c>
      <c r="B103" s="29" t="s">
        <v>77</v>
      </c>
      <c r="C103" s="29" t="s">
        <v>70</v>
      </c>
      <c r="D103" s="12">
        <v>3</v>
      </c>
      <c r="E103" s="12">
        <v>3</v>
      </c>
      <c r="F103" s="12">
        <v>3</v>
      </c>
      <c r="G103" s="12">
        <v>4</v>
      </c>
      <c r="H103" s="12">
        <v>2</v>
      </c>
      <c r="I103" s="12">
        <v>3</v>
      </c>
      <c r="J103" s="12">
        <v>1</v>
      </c>
      <c r="K103" s="12">
        <v>3</v>
      </c>
      <c r="L103" s="12">
        <v>3</v>
      </c>
      <c r="M103" s="12">
        <v>4</v>
      </c>
      <c r="N103" s="12">
        <v>2</v>
      </c>
      <c r="O103" s="12">
        <v>4</v>
      </c>
      <c r="P103" s="12">
        <v>4</v>
      </c>
      <c r="Q103" s="12">
        <v>4</v>
      </c>
      <c r="R103" s="12">
        <v>2</v>
      </c>
      <c r="S103" s="12">
        <v>3</v>
      </c>
      <c r="T103" s="12">
        <v>2</v>
      </c>
      <c r="U103" s="13">
        <v>1</v>
      </c>
      <c r="V103" s="9">
        <f t="shared" si="7"/>
        <v>51</v>
      </c>
      <c r="W103">
        <f t="shared" si="5"/>
        <v>33</v>
      </c>
      <c r="X103">
        <f t="shared" si="6"/>
        <v>48.085714285714282</v>
      </c>
    </row>
    <row r="104" spans="1:24" x14ac:dyDescent="0.25">
      <c r="A104">
        <v>103</v>
      </c>
      <c r="B104" s="30" t="s">
        <v>154</v>
      </c>
      <c r="C104" s="30" t="s">
        <v>64</v>
      </c>
      <c r="D104" s="10">
        <v>3</v>
      </c>
      <c r="E104" s="10">
        <v>3</v>
      </c>
      <c r="F104" s="10">
        <v>2</v>
      </c>
      <c r="G104" s="10">
        <v>4</v>
      </c>
      <c r="H104" s="10">
        <v>3</v>
      </c>
      <c r="I104" s="10">
        <v>4</v>
      </c>
      <c r="J104" s="10">
        <v>1</v>
      </c>
      <c r="K104" s="10">
        <v>3</v>
      </c>
      <c r="L104" s="10">
        <v>4</v>
      </c>
      <c r="M104" s="10">
        <v>3</v>
      </c>
      <c r="N104" s="10">
        <v>3</v>
      </c>
      <c r="O104" s="10">
        <v>2</v>
      </c>
      <c r="P104" s="10">
        <v>2</v>
      </c>
      <c r="Q104" s="10">
        <v>3</v>
      </c>
      <c r="R104" s="10">
        <v>2</v>
      </c>
      <c r="S104" s="10">
        <v>2</v>
      </c>
      <c r="T104" s="10">
        <v>3</v>
      </c>
      <c r="U104" s="11">
        <v>3</v>
      </c>
      <c r="V104" s="6">
        <f t="shared" si="7"/>
        <v>50</v>
      </c>
      <c r="W104">
        <f t="shared" si="5"/>
        <v>32</v>
      </c>
      <c r="X104">
        <f t="shared" si="6"/>
        <v>45.714285714285715</v>
      </c>
    </row>
    <row r="105" spans="1:24" x14ac:dyDescent="0.25">
      <c r="A105">
        <v>104</v>
      </c>
      <c r="B105" s="29" t="s">
        <v>155</v>
      </c>
      <c r="C105" s="29" t="s">
        <v>64</v>
      </c>
      <c r="D105" s="12">
        <v>1</v>
      </c>
      <c r="E105" s="12">
        <v>3</v>
      </c>
      <c r="F105" s="12">
        <v>3</v>
      </c>
      <c r="G105" s="12">
        <v>4</v>
      </c>
      <c r="H105" s="12">
        <v>4</v>
      </c>
      <c r="I105" s="12">
        <v>3</v>
      </c>
      <c r="J105" s="12">
        <v>2</v>
      </c>
      <c r="K105" s="12">
        <v>2</v>
      </c>
      <c r="L105" s="12">
        <v>3</v>
      </c>
      <c r="M105" s="12">
        <v>3</v>
      </c>
      <c r="N105" s="12">
        <v>4</v>
      </c>
      <c r="O105" s="12">
        <v>4</v>
      </c>
      <c r="P105" s="12">
        <v>2</v>
      </c>
      <c r="Q105" s="12">
        <v>3</v>
      </c>
      <c r="R105" s="12">
        <v>3</v>
      </c>
      <c r="S105" s="12">
        <v>3</v>
      </c>
      <c r="T105" s="12">
        <v>2</v>
      </c>
      <c r="U105" s="13">
        <v>2</v>
      </c>
      <c r="V105" s="9">
        <f t="shared" si="7"/>
        <v>51</v>
      </c>
      <c r="W105">
        <f t="shared" si="5"/>
        <v>33</v>
      </c>
      <c r="X105">
        <f t="shared" si="6"/>
        <v>48.085714285714282</v>
      </c>
    </row>
    <row r="106" spans="1:24" x14ac:dyDescent="0.25">
      <c r="A106">
        <v>105</v>
      </c>
      <c r="B106" s="29" t="s">
        <v>156</v>
      </c>
      <c r="C106" s="29" t="s">
        <v>64</v>
      </c>
      <c r="D106" s="4">
        <v>4</v>
      </c>
      <c r="E106" s="4">
        <v>4</v>
      </c>
      <c r="F106" s="4">
        <v>4</v>
      </c>
      <c r="G106" s="4">
        <v>4</v>
      </c>
      <c r="H106" s="4">
        <v>3</v>
      </c>
      <c r="I106" s="4">
        <v>4</v>
      </c>
      <c r="J106" s="4">
        <v>1</v>
      </c>
      <c r="K106" s="4">
        <v>4</v>
      </c>
      <c r="L106" s="4">
        <v>4</v>
      </c>
      <c r="M106" s="4">
        <v>4</v>
      </c>
      <c r="N106" s="4">
        <v>3</v>
      </c>
      <c r="O106" s="4">
        <v>4</v>
      </c>
      <c r="P106" s="4">
        <v>3</v>
      </c>
      <c r="Q106" s="4">
        <v>4</v>
      </c>
      <c r="R106" s="4">
        <v>1</v>
      </c>
      <c r="S106" s="4">
        <v>1</v>
      </c>
      <c r="T106" s="4">
        <v>1</v>
      </c>
      <c r="U106" s="5">
        <v>3</v>
      </c>
      <c r="V106" s="6">
        <f t="shared" si="7"/>
        <v>56</v>
      </c>
      <c r="W106">
        <f t="shared" si="5"/>
        <v>38</v>
      </c>
      <c r="X106">
        <f t="shared" si="6"/>
        <v>60.800000000000004</v>
      </c>
    </row>
    <row r="107" spans="1:24" x14ac:dyDescent="0.25">
      <c r="A107">
        <v>106</v>
      </c>
      <c r="B107" s="30" t="s">
        <v>157</v>
      </c>
      <c r="C107" s="30" t="s">
        <v>64</v>
      </c>
      <c r="D107" s="7">
        <v>2</v>
      </c>
      <c r="E107" s="7">
        <v>3</v>
      </c>
      <c r="F107" s="7">
        <v>3</v>
      </c>
      <c r="G107" s="7">
        <v>3</v>
      </c>
      <c r="H107" s="7">
        <v>3</v>
      </c>
      <c r="I107" s="7">
        <v>4</v>
      </c>
      <c r="J107" s="7">
        <v>1</v>
      </c>
      <c r="K107" s="7">
        <v>3</v>
      </c>
      <c r="L107" s="7">
        <v>3</v>
      </c>
      <c r="M107" s="7">
        <v>3</v>
      </c>
      <c r="N107" s="7">
        <v>3</v>
      </c>
      <c r="O107" s="7">
        <v>3</v>
      </c>
      <c r="P107" s="7">
        <v>3</v>
      </c>
      <c r="Q107" s="7">
        <v>4</v>
      </c>
      <c r="R107" s="7">
        <v>2</v>
      </c>
      <c r="S107" s="7">
        <v>4</v>
      </c>
      <c r="T107" s="7">
        <v>3</v>
      </c>
      <c r="U107" s="8">
        <v>3</v>
      </c>
      <c r="V107" s="9">
        <f t="shared" si="7"/>
        <v>53</v>
      </c>
      <c r="W107">
        <f t="shared" si="5"/>
        <v>35</v>
      </c>
      <c r="X107">
        <f t="shared" si="6"/>
        <v>53</v>
      </c>
    </row>
    <row r="108" spans="1:24" x14ac:dyDescent="0.25">
      <c r="A108">
        <v>107</v>
      </c>
      <c r="B108" s="29" t="s">
        <v>158</v>
      </c>
      <c r="C108" s="29" t="s">
        <v>64</v>
      </c>
      <c r="D108" s="4">
        <v>3</v>
      </c>
      <c r="E108" s="4">
        <v>4</v>
      </c>
      <c r="F108" s="4">
        <v>2</v>
      </c>
      <c r="G108" s="4">
        <v>3</v>
      </c>
      <c r="H108" s="4">
        <v>3</v>
      </c>
      <c r="I108" s="4">
        <v>3</v>
      </c>
      <c r="J108" s="4">
        <v>3</v>
      </c>
      <c r="K108" s="4">
        <v>3</v>
      </c>
      <c r="L108" s="4">
        <v>3</v>
      </c>
      <c r="M108" s="4">
        <v>4</v>
      </c>
      <c r="N108" s="4">
        <v>3</v>
      </c>
      <c r="O108" s="4">
        <v>3</v>
      </c>
      <c r="P108" s="4">
        <v>3</v>
      </c>
      <c r="Q108" s="4">
        <v>3</v>
      </c>
      <c r="R108" s="4">
        <v>2</v>
      </c>
      <c r="S108" s="4">
        <v>2</v>
      </c>
      <c r="T108" s="4">
        <v>3</v>
      </c>
      <c r="U108" s="5">
        <v>1</v>
      </c>
      <c r="V108" s="6">
        <f t="shared" si="7"/>
        <v>51</v>
      </c>
      <c r="W108">
        <f t="shared" si="5"/>
        <v>33</v>
      </c>
      <c r="X108">
        <f t="shared" si="6"/>
        <v>48.085714285714282</v>
      </c>
    </row>
    <row r="109" spans="1:24" x14ac:dyDescent="0.25">
      <c r="A109">
        <v>108</v>
      </c>
      <c r="B109" s="30" t="s">
        <v>74</v>
      </c>
      <c r="C109" s="30" t="s">
        <v>64</v>
      </c>
      <c r="D109" s="7">
        <v>3</v>
      </c>
      <c r="E109" s="7">
        <v>2</v>
      </c>
      <c r="F109" s="7">
        <v>3</v>
      </c>
      <c r="G109" s="7">
        <v>3</v>
      </c>
      <c r="H109" s="7">
        <v>3</v>
      </c>
      <c r="I109" s="7">
        <v>3</v>
      </c>
      <c r="J109" s="7">
        <v>2</v>
      </c>
      <c r="K109" s="7">
        <v>3</v>
      </c>
      <c r="L109" s="7">
        <v>3</v>
      </c>
      <c r="M109" s="7">
        <v>3</v>
      </c>
      <c r="N109" s="7">
        <v>2</v>
      </c>
      <c r="O109" s="7">
        <v>3</v>
      </c>
      <c r="P109" s="7">
        <v>3</v>
      </c>
      <c r="Q109" s="7">
        <v>3</v>
      </c>
      <c r="R109" s="7">
        <v>2</v>
      </c>
      <c r="S109" s="7">
        <v>2</v>
      </c>
      <c r="T109" s="7">
        <v>3</v>
      </c>
      <c r="U109" s="8">
        <v>2</v>
      </c>
      <c r="V109" s="9">
        <f t="shared" si="7"/>
        <v>48</v>
      </c>
      <c r="W109">
        <f t="shared" si="5"/>
        <v>30</v>
      </c>
      <c r="X109">
        <f t="shared" si="6"/>
        <v>41.142857142857146</v>
      </c>
    </row>
    <row r="110" spans="1:24" x14ac:dyDescent="0.25">
      <c r="A110">
        <v>109</v>
      </c>
      <c r="B110" s="29" t="s">
        <v>149</v>
      </c>
      <c r="C110" s="29" t="s">
        <v>70</v>
      </c>
      <c r="D110" s="4">
        <v>3</v>
      </c>
      <c r="E110" s="4">
        <v>3</v>
      </c>
      <c r="F110" s="4">
        <v>4</v>
      </c>
      <c r="G110" s="4">
        <v>4</v>
      </c>
      <c r="H110" s="4">
        <v>2</v>
      </c>
      <c r="I110" s="4">
        <v>4</v>
      </c>
      <c r="J110" s="4">
        <v>3</v>
      </c>
      <c r="K110" s="4">
        <v>4</v>
      </c>
      <c r="L110" s="4">
        <v>4</v>
      </c>
      <c r="M110" s="4">
        <v>4</v>
      </c>
      <c r="N110" s="4">
        <v>3</v>
      </c>
      <c r="O110" s="4">
        <v>4</v>
      </c>
      <c r="P110" s="4">
        <v>1</v>
      </c>
      <c r="Q110" s="4">
        <v>4</v>
      </c>
      <c r="R110" s="4">
        <v>1</v>
      </c>
      <c r="S110" s="4">
        <v>4</v>
      </c>
      <c r="T110" s="4">
        <v>3</v>
      </c>
      <c r="U110" s="5">
        <v>2</v>
      </c>
      <c r="V110" s="6">
        <f t="shared" si="7"/>
        <v>57</v>
      </c>
      <c r="W110">
        <f t="shared" si="5"/>
        <v>39</v>
      </c>
      <c r="X110">
        <f t="shared" si="6"/>
        <v>63.514285714285712</v>
      </c>
    </row>
    <row r="111" spans="1:24" x14ac:dyDescent="0.25">
      <c r="A111">
        <v>110</v>
      </c>
      <c r="B111" s="29" t="s">
        <v>63</v>
      </c>
      <c r="C111" s="29" t="s">
        <v>64</v>
      </c>
      <c r="D111" s="12">
        <v>3</v>
      </c>
      <c r="E111" s="12">
        <v>2</v>
      </c>
      <c r="F111" s="12">
        <v>3</v>
      </c>
      <c r="G111" s="12">
        <v>3</v>
      </c>
      <c r="H111" s="12">
        <v>3</v>
      </c>
      <c r="I111" s="12">
        <v>3</v>
      </c>
      <c r="J111" s="12">
        <v>2</v>
      </c>
      <c r="K111" s="12">
        <v>3</v>
      </c>
      <c r="L111" s="12">
        <v>3</v>
      </c>
      <c r="M111" s="12">
        <v>3</v>
      </c>
      <c r="N111" s="12">
        <v>2</v>
      </c>
      <c r="O111" s="12">
        <v>3</v>
      </c>
      <c r="P111" s="12">
        <v>3</v>
      </c>
      <c r="Q111" s="12">
        <v>3</v>
      </c>
      <c r="R111" s="12">
        <v>2</v>
      </c>
      <c r="S111" s="12">
        <v>2</v>
      </c>
      <c r="T111" s="12">
        <v>3</v>
      </c>
      <c r="U111" s="13">
        <v>2</v>
      </c>
      <c r="V111" s="9">
        <f t="shared" si="7"/>
        <v>48</v>
      </c>
      <c r="W111">
        <f t="shared" si="5"/>
        <v>30</v>
      </c>
      <c r="X111">
        <f t="shared" si="6"/>
        <v>41.142857142857146</v>
      </c>
    </row>
    <row r="112" spans="1:24" x14ac:dyDescent="0.25">
      <c r="A112">
        <v>111</v>
      </c>
      <c r="B112" s="30" t="s">
        <v>159</v>
      </c>
      <c r="C112" s="30" t="s">
        <v>70</v>
      </c>
      <c r="D112" s="10">
        <v>3</v>
      </c>
      <c r="E112" s="10">
        <v>3</v>
      </c>
      <c r="F112" s="10">
        <v>4</v>
      </c>
      <c r="G112" s="10">
        <v>3</v>
      </c>
      <c r="H112" s="10">
        <v>4</v>
      </c>
      <c r="I112" s="10">
        <v>3</v>
      </c>
      <c r="J112" s="10">
        <v>2</v>
      </c>
      <c r="K112" s="10">
        <v>3</v>
      </c>
      <c r="L112" s="10">
        <v>3</v>
      </c>
      <c r="M112" s="10">
        <v>4</v>
      </c>
      <c r="N112" s="10">
        <v>3</v>
      </c>
      <c r="O112" s="10">
        <v>3</v>
      </c>
      <c r="P112" s="10">
        <v>2</v>
      </c>
      <c r="Q112" s="10">
        <v>3</v>
      </c>
      <c r="R112" s="10">
        <v>3</v>
      </c>
      <c r="S112" s="10">
        <v>1</v>
      </c>
      <c r="T112" s="10">
        <v>2</v>
      </c>
      <c r="U112" s="11">
        <v>1</v>
      </c>
      <c r="V112" s="6">
        <f t="shared" si="7"/>
        <v>50</v>
      </c>
      <c r="W112">
        <f t="shared" si="5"/>
        <v>32</v>
      </c>
      <c r="X112">
        <f t="shared" si="6"/>
        <v>45.714285714285715</v>
      </c>
    </row>
    <row r="113" spans="1:24" x14ac:dyDescent="0.25">
      <c r="A113">
        <v>112</v>
      </c>
      <c r="B113" s="30" t="s">
        <v>160</v>
      </c>
      <c r="C113" s="30" t="s">
        <v>64</v>
      </c>
      <c r="D113" s="7">
        <v>2</v>
      </c>
      <c r="E113" s="7">
        <v>3</v>
      </c>
      <c r="F113" s="7">
        <v>2</v>
      </c>
      <c r="G113" s="7">
        <v>4</v>
      </c>
      <c r="H113" s="7">
        <v>3</v>
      </c>
      <c r="I113" s="7">
        <v>3</v>
      </c>
      <c r="J113" s="7">
        <v>2</v>
      </c>
      <c r="K113" s="7">
        <v>3</v>
      </c>
      <c r="L113" s="7">
        <v>2</v>
      </c>
      <c r="M113" s="7">
        <v>2</v>
      </c>
      <c r="N113" s="7">
        <v>3</v>
      </c>
      <c r="O113" s="7">
        <v>3</v>
      </c>
      <c r="P113" s="7">
        <v>3</v>
      </c>
      <c r="Q113" s="7">
        <v>3</v>
      </c>
      <c r="R113" s="7">
        <v>2</v>
      </c>
      <c r="S113" s="7">
        <v>3</v>
      </c>
      <c r="T113" s="7">
        <v>3</v>
      </c>
      <c r="U113" s="8">
        <v>2</v>
      </c>
      <c r="V113" s="9">
        <f t="shared" si="7"/>
        <v>48</v>
      </c>
      <c r="W113">
        <f t="shared" si="5"/>
        <v>30</v>
      </c>
      <c r="X113">
        <f t="shared" si="6"/>
        <v>41.142857142857146</v>
      </c>
    </row>
    <row r="114" spans="1:24" x14ac:dyDescent="0.25">
      <c r="A114">
        <v>113</v>
      </c>
      <c r="B114" s="29" t="s">
        <v>73</v>
      </c>
      <c r="C114" s="29" t="s">
        <v>64</v>
      </c>
      <c r="D114" s="4">
        <v>3</v>
      </c>
      <c r="E114" s="4">
        <v>3</v>
      </c>
      <c r="F114" s="4">
        <v>2</v>
      </c>
      <c r="G114" s="4">
        <v>3</v>
      </c>
      <c r="H114" s="4">
        <v>3</v>
      </c>
      <c r="I114" s="4">
        <v>3</v>
      </c>
      <c r="J114" s="4">
        <v>1</v>
      </c>
      <c r="K114" s="4">
        <v>3</v>
      </c>
      <c r="L114" s="4">
        <v>2</v>
      </c>
      <c r="M114" s="4">
        <v>2</v>
      </c>
      <c r="N114" s="4">
        <v>3</v>
      </c>
      <c r="O114" s="4">
        <v>2</v>
      </c>
      <c r="P114" s="4">
        <v>2</v>
      </c>
      <c r="Q114" s="4">
        <v>3</v>
      </c>
      <c r="R114" s="4">
        <v>2</v>
      </c>
      <c r="S114" s="4">
        <v>2</v>
      </c>
      <c r="T114" s="4">
        <v>1</v>
      </c>
      <c r="U114" s="5">
        <v>2</v>
      </c>
      <c r="V114" s="6">
        <f t="shared" si="7"/>
        <v>42</v>
      </c>
      <c r="W114">
        <f t="shared" si="5"/>
        <v>24</v>
      </c>
      <c r="X114">
        <f t="shared" si="6"/>
        <v>28.799999999999997</v>
      </c>
    </row>
    <row r="115" spans="1:24" x14ac:dyDescent="0.25">
      <c r="A115">
        <v>114</v>
      </c>
      <c r="B115" s="29" t="s">
        <v>161</v>
      </c>
      <c r="C115" s="29" t="s">
        <v>70</v>
      </c>
      <c r="D115" s="12">
        <v>3</v>
      </c>
      <c r="E115" s="12">
        <v>4</v>
      </c>
      <c r="F115" s="12">
        <v>3</v>
      </c>
      <c r="G115" s="12">
        <v>4</v>
      </c>
      <c r="H115" s="12">
        <v>4</v>
      </c>
      <c r="I115" s="12">
        <v>3</v>
      </c>
      <c r="J115" s="12">
        <v>2</v>
      </c>
      <c r="K115" s="12">
        <v>3</v>
      </c>
      <c r="L115" s="12">
        <v>3</v>
      </c>
      <c r="M115" s="12">
        <v>4</v>
      </c>
      <c r="N115" s="12">
        <v>2</v>
      </c>
      <c r="O115" s="12">
        <v>4</v>
      </c>
      <c r="P115" s="12">
        <v>3</v>
      </c>
      <c r="Q115" s="12">
        <v>4</v>
      </c>
      <c r="R115" s="12">
        <v>4</v>
      </c>
      <c r="S115" s="12">
        <v>4</v>
      </c>
      <c r="T115" s="12">
        <v>3</v>
      </c>
      <c r="U115" s="13">
        <v>3</v>
      </c>
      <c r="V115" s="9">
        <f t="shared" si="7"/>
        <v>60</v>
      </c>
      <c r="W115">
        <f t="shared" si="5"/>
        <v>42</v>
      </c>
      <c r="X115">
        <f t="shared" si="6"/>
        <v>72</v>
      </c>
    </row>
    <row r="116" spans="1:24" x14ac:dyDescent="0.25">
      <c r="A116">
        <v>115</v>
      </c>
      <c r="B116" s="30" t="s">
        <v>81</v>
      </c>
      <c r="C116" s="30" t="s">
        <v>64</v>
      </c>
      <c r="D116" s="10">
        <v>4</v>
      </c>
      <c r="E116" s="10">
        <v>4</v>
      </c>
      <c r="F116" s="10">
        <v>3</v>
      </c>
      <c r="G116" s="10">
        <v>3</v>
      </c>
      <c r="H116" s="10">
        <v>2</v>
      </c>
      <c r="I116" s="10">
        <v>1</v>
      </c>
      <c r="J116" s="10">
        <v>1</v>
      </c>
      <c r="K116" s="10">
        <v>3</v>
      </c>
      <c r="L116" s="10">
        <v>1</v>
      </c>
      <c r="M116" s="10">
        <v>4</v>
      </c>
      <c r="N116" s="10">
        <v>1</v>
      </c>
      <c r="O116" s="10">
        <v>4</v>
      </c>
      <c r="P116" s="10">
        <v>4</v>
      </c>
      <c r="Q116" s="10">
        <v>4</v>
      </c>
      <c r="R116" s="10">
        <v>1</v>
      </c>
      <c r="S116" s="10">
        <v>4</v>
      </c>
      <c r="T116" s="10">
        <v>1</v>
      </c>
      <c r="U116" s="11">
        <v>1</v>
      </c>
      <c r="V116" s="6">
        <f t="shared" si="7"/>
        <v>46</v>
      </c>
      <c r="W116">
        <f t="shared" si="5"/>
        <v>28</v>
      </c>
      <c r="X116">
        <f t="shared" si="6"/>
        <v>36.799999999999997</v>
      </c>
    </row>
    <row r="117" spans="1:24" x14ac:dyDescent="0.25">
      <c r="A117">
        <v>116</v>
      </c>
      <c r="B117" s="30" t="s">
        <v>162</v>
      </c>
      <c r="C117" s="30" t="s">
        <v>64</v>
      </c>
      <c r="D117" s="7">
        <v>2</v>
      </c>
      <c r="E117" s="7">
        <v>3</v>
      </c>
      <c r="F117" s="7">
        <v>4</v>
      </c>
      <c r="G117" s="7">
        <v>3</v>
      </c>
      <c r="H117" s="7">
        <v>2</v>
      </c>
      <c r="I117" s="7">
        <v>3</v>
      </c>
      <c r="J117" s="7">
        <v>3</v>
      </c>
      <c r="K117" s="7">
        <v>4</v>
      </c>
      <c r="L117" s="7">
        <v>3</v>
      </c>
      <c r="M117" s="7">
        <v>4</v>
      </c>
      <c r="N117" s="7">
        <v>4</v>
      </c>
      <c r="O117" s="7">
        <v>3</v>
      </c>
      <c r="P117" s="7">
        <v>2</v>
      </c>
      <c r="Q117" s="7">
        <v>3</v>
      </c>
      <c r="R117" s="7">
        <v>2</v>
      </c>
      <c r="S117" s="7">
        <v>3</v>
      </c>
      <c r="T117" s="7">
        <v>3</v>
      </c>
      <c r="U117" s="8">
        <v>1</v>
      </c>
      <c r="V117" s="9">
        <f t="shared" si="7"/>
        <v>52</v>
      </c>
      <c r="W117">
        <f t="shared" si="5"/>
        <v>34</v>
      </c>
      <c r="X117">
        <f t="shared" si="6"/>
        <v>50.51428571428572</v>
      </c>
    </row>
    <row r="118" spans="1:24" x14ac:dyDescent="0.25">
      <c r="A118">
        <v>117</v>
      </c>
      <c r="B118" s="30" t="s">
        <v>137</v>
      </c>
      <c r="C118" s="30" t="s">
        <v>64</v>
      </c>
      <c r="D118" s="10">
        <v>2</v>
      </c>
      <c r="E118" s="10">
        <v>3</v>
      </c>
      <c r="F118" s="10">
        <v>4</v>
      </c>
      <c r="G118" s="10">
        <v>4</v>
      </c>
      <c r="H118" s="10">
        <v>4</v>
      </c>
      <c r="I118" s="10">
        <v>4</v>
      </c>
      <c r="J118" s="10">
        <v>4</v>
      </c>
      <c r="K118" s="10">
        <v>4</v>
      </c>
      <c r="L118" s="10">
        <v>4</v>
      </c>
      <c r="M118" s="10">
        <v>4</v>
      </c>
      <c r="N118" s="10">
        <v>3</v>
      </c>
      <c r="O118" s="10">
        <v>3</v>
      </c>
      <c r="P118" s="10">
        <v>3</v>
      </c>
      <c r="Q118" s="10">
        <v>3</v>
      </c>
      <c r="R118" s="10">
        <v>2</v>
      </c>
      <c r="S118" s="10">
        <v>3</v>
      </c>
      <c r="T118" s="10">
        <v>2</v>
      </c>
      <c r="U118" s="11">
        <v>2</v>
      </c>
      <c r="V118" s="6">
        <f t="shared" si="7"/>
        <v>58</v>
      </c>
      <c r="W118">
        <f t="shared" si="5"/>
        <v>40</v>
      </c>
      <c r="X118">
        <f t="shared" si="6"/>
        <v>66.285714285714292</v>
      </c>
    </row>
    <row r="119" spans="1:24" x14ac:dyDescent="0.25">
      <c r="A119">
        <v>118</v>
      </c>
      <c r="B119" s="29" t="s">
        <v>157</v>
      </c>
      <c r="C119" s="29" t="s">
        <v>64</v>
      </c>
      <c r="D119" s="12">
        <v>3</v>
      </c>
      <c r="E119" s="12">
        <v>4</v>
      </c>
      <c r="F119" s="12">
        <v>4</v>
      </c>
      <c r="G119" s="12">
        <v>3</v>
      </c>
      <c r="H119" s="12">
        <v>2</v>
      </c>
      <c r="I119" s="12">
        <v>3</v>
      </c>
      <c r="J119" s="12">
        <v>3</v>
      </c>
      <c r="K119" s="12">
        <v>3</v>
      </c>
      <c r="L119" s="12">
        <v>3</v>
      </c>
      <c r="M119" s="12">
        <v>3</v>
      </c>
      <c r="N119" s="12">
        <v>3</v>
      </c>
      <c r="O119" s="12">
        <v>3</v>
      </c>
      <c r="P119" s="12">
        <v>3</v>
      </c>
      <c r="Q119" s="12">
        <v>3</v>
      </c>
      <c r="R119" s="12">
        <v>3</v>
      </c>
      <c r="S119" s="12">
        <v>3</v>
      </c>
      <c r="T119" s="12">
        <v>3</v>
      </c>
      <c r="U119" s="13">
        <v>2</v>
      </c>
      <c r="V119" s="9">
        <f t="shared" si="7"/>
        <v>54</v>
      </c>
      <c r="W119">
        <f t="shared" si="5"/>
        <v>36</v>
      </c>
      <c r="X119">
        <f t="shared" si="6"/>
        <v>55.542857142857144</v>
      </c>
    </row>
    <row r="120" spans="1:24" x14ac:dyDescent="0.25">
      <c r="A120">
        <v>119</v>
      </c>
      <c r="B120" s="30" t="s">
        <v>163</v>
      </c>
      <c r="C120" s="30" t="s">
        <v>64</v>
      </c>
      <c r="D120" s="10">
        <v>4</v>
      </c>
      <c r="E120" s="10">
        <v>4</v>
      </c>
      <c r="F120" s="10">
        <v>3</v>
      </c>
      <c r="G120" s="10">
        <v>3</v>
      </c>
      <c r="H120" s="10">
        <v>1</v>
      </c>
      <c r="I120" s="10">
        <v>3</v>
      </c>
      <c r="J120" s="10">
        <v>3</v>
      </c>
      <c r="K120" s="10">
        <v>3</v>
      </c>
      <c r="L120" s="10">
        <v>1</v>
      </c>
      <c r="M120" s="10">
        <v>3</v>
      </c>
      <c r="N120" s="10">
        <v>2</v>
      </c>
      <c r="O120" s="10">
        <v>3</v>
      </c>
      <c r="P120" s="10">
        <v>3</v>
      </c>
      <c r="Q120" s="10">
        <v>3</v>
      </c>
      <c r="R120" s="10">
        <v>2</v>
      </c>
      <c r="S120" s="10">
        <v>2</v>
      </c>
      <c r="T120" s="10">
        <v>2</v>
      </c>
      <c r="U120" s="11">
        <v>1</v>
      </c>
      <c r="V120" s="6">
        <f t="shared" si="7"/>
        <v>46</v>
      </c>
      <c r="W120">
        <f t="shared" si="5"/>
        <v>28</v>
      </c>
      <c r="X120">
        <f t="shared" si="6"/>
        <v>36.799999999999997</v>
      </c>
    </row>
    <row r="121" spans="1:24" x14ac:dyDescent="0.25">
      <c r="A121">
        <v>120</v>
      </c>
      <c r="B121" s="29" t="s">
        <v>73</v>
      </c>
      <c r="C121" s="29" t="s">
        <v>64</v>
      </c>
      <c r="D121" s="12">
        <v>3</v>
      </c>
      <c r="E121" s="12">
        <v>3</v>
      </c>
      <c r="F121" s="12">
        <v>2</v>
      </c>
      <c r="G121" s="12">
        <v>2</v>
      </c>
      <c r="H121" s="12">
        <v>3</v>
      </c>
      <c r="I121" s="12">
        <v>2</v>
      </c>
      <c r="J121" s="12">
        <v>1</v>
      </c>
      <c r="K121" s="12">
        <v>2</v>
      </c>
      <c r="L121" s="12">
        <v>3</v>
      </c>
      <c r="M121" s="12">
        <v>1</v>
      </c>
      <c r="N121" s="12">
        <v>1</v>
      </c>
      <c r="O121" s="12">
        <v>1</v>
      </c>
      <c r="P121" s="12">
        <v>1</v>
      </c>
      <c r="Q121" s="12">
        <v>2</v>
      </c>
      <c r="R121" s="12">
        <v>1</v>
      </c>
      <c r="S121" s="12">
        <v>1</v>
      </c>
      <c r="T121" s="12">
        <v>1</v>
      </c>
      <c r="U121" s="13">
        <v>1</v>
      </c>
      <c r="V121" s="9">
        <f t="shared" si="7"/>
        <v>31</v>
      </c>
      <c r="W121">
        <f t="shared" si="5"/>
        <v>13</v>
      </c>
      <c r="X121">
        <f t="shared" si="6"/>
        <v>11.514285714285714</v>
      </c>
    </row>
    <row r="122" spans="1:24" x14ac:dyDescent="0.25">
      <c r="A122">
        <v>121</v>
      </c>
      <c r="B122" s="29" t="s">
        <v>164</v>
      </c>
      <c r="C122" s="29" t="s">
        <v>64</v>
      </c>
      <c r="D122" s="4">
        <v>2</v>
      </c>
      <c r="E122" s="4">
        <v>3</v>
      </c>
      <c r="F122" s="4">
        <v>4</v>
      </c>
      <c r="G122" s="4">
        <v>4</v>
      </c>
      <c r="H122" s="4">
        <v>3</v>
      </c>
      <c r="I122" s="4">
        <v>3</v>
      </c>
      <c r="J122" s="4">
        <v>2</v>
      </c>
      <c r="K122" s="4">
        <v>3</v>
      </c>
      <c r="L122" s="4">
        <v>4</v>
      </c>
      <c r="M122" s="4">
        <v>4</v>
      </c>
      <c r="N122" s="4">
        <v>3</v>
      </c>
      <c r="O122" s="4">
        <v>4</v>
      </c>
      <c r="P122" s="4">
        <v>2</v>
      </c>
      <c r="Q122" s="4">
        <v>4</v>
      </c>
      <c r="R122" s="4">
        <v>1</v>
      </c>
      <c r="S122" s="4">
        <v>2</v>
      </c>
      <c r="T122" s="4">
        <v>2</v>
      </c>
      <c r="U122" s="5">
        <v>1</v>
      </c>
      <c r="V122" s="6">
        <f t="shared" si="7"/>
        <v>51</v>
      </c>
      <c r="W122">
        <f t="shared" si="5"/>
        <v>33</v>
      </c>
      <c r="X122">
        <f t="shared" si="6"/>
        <v>48.085714285714282</v>
      </c>
    </row>
    <row r="123" spans="1:24" x14ac:dyDescent="0.25">
      <c r="A123">
        <v>122</v>
      </c>
      <c r="B123" s="30" t="s">
        <v>165</v>
      </c>
      <c r="C123" s="30" t="s">
        <v>64</v>
      </c>
      <c r="D123" s="7">
        <v>2</v>
      </c>
      <c r="E123" s="7">
        <v>3</v>
      </c>
      <c r="F123" s="7">
        <v>4</v>
      </c>
      <c r="G123" s="7">
        <v>4</v>
      </c>
      <c r="H123" s="7">
        <v>3</v>
      </c>
      <c r="I123" s="7">
        <v>3</v>
      </c>
      <c r="J123" s="7">
        <v>2</v>
      </c>
      <c r="K123" s="7">
        <v>3</v>
      </c>
      <c r="L123" s="7">
        <v>4</v>
      </c>
      <c r="M123" s="7">
        <v>4</v>
      </c>
      <c r="N123" s="7">
        <v>3</v>
      </c>
      <c r="O123" s="7">
        <v>4</v>
      </c>
      <c r="P123" s="7">
        <v>4</v>
      </c>
      <c r="Q123" s="7">
        <v>4</v>
      </c>
      <c r="R123" s="7">
        <v>1</v>
      </c>
      <c r="S123" s="7">
        <v>2</v>
      </c>
      <c r="T123" s="7">
        <v>2</v>
      </c>
      <c r="U123" s="8">
        <v>1</v>
      </c>
      <c r="V123" s="9">
        <f t="shared" si="7"/>
        <v>53</v>
      </c>
      <c r="W123">
        <f t="shared" si="5"/>
        <v>35</v>
      </c>
      <c r="X123">
        <f t="shared" si="6"/>
        <v>53</v>
      </c>
    </row>
    <row r="124" spans="1:24" x14ac:dyDescent="0.25">
      <c r="A124">
        <v>123</v>
      </c>
      <c r="B124" s="29" t="s">
        <v>77</v>
      </c>
      <c r="C124" s="29" t="s">
        <v>64</v>
      </c>
      <c r="D124" s="4">
        <v>3</v>
      </c>
      <c r="E124" s="4">
        <v>3</v>
      </c>
      <c r="F124" s="4">
        <v>3</v>
      </c>
      <c r="G124" s="4">
        <v>2</v>
      </c>
      <c r="H124" s="4">
        <v>3</v>
      </c>
      <c r="I124" s="4">
        <v>2</v>
      </c>
      <c r="J124" s="4">
        <v>2</v>
      </c>
      <c r="K124" s="4">
        <v>3</v>
      </c>
      <c r="L124" s="4">
        <v>2</v>
      </c>
      <c r="M124" s="4">
        <v>3</v>
      </c>
      <c r="N124" s="4">
        <v>2</v>
      </c>
      <c r="O124" s="4">
        <v>3</v>
      </c>
      <c r="P124" s="4">
        <v>2</v>
      </c>
      <c r="Q124" s="4">
        <v>3</v>
      </c>
      <c r="R124" s="4">
        <v>2</v>
      </c>
      <c r="S124" s="4">
        <v>3</v>
      </c>
      <c r="T124" s="4">
        <v>2</v>
      </c>
      <c r="U124" s="5">
        <v>2</v>
      </c>
      <c r="V124" s="6">
        <f t="shared" si="7"/>
        <v>45</v>
      </c>
      <c r="W124">
        <f t="shared" si="5"/>
        <v>27</v>
      </c>
      <c r="X124">
        <f t="shared" si="6"/>
        <v>34.714285714285715</v>
      </c>
    </row>
    <row r="125" spans="1:24" x14ac:dyDescent="0.25">
      <c r="A125">
        <v>124</v>
      </c>
      <c r="B125" s="30" t="s">
        <v>166</v>
      </c>
      <c r="C125" s="30" t="s">
        <v>64</v>
      </c>
      <c r="D125" s="7">
        <v>3</v>
      </c>
      <c r="E125" s="7">
        <v>3</v>
      </c>
      <c r="F125" s="7">
        <v>2</v>
      </c>
      <c r="G125" s="7">
        <v>4</v>
      </c>
      <c r="H125" s="7">
        <v>2</v>
      </c>
      <c r="I125" s="7">
        <v>3</v>
      </c>
      <c r="J125" s="7">
        <v>3</v>
      </c>
      <c r="K125" s="7">
        <v>3</v>
      </c>
      <c r="L125" s="7">
        <v>3</v>
      </c>
      <c r="M125" s="7">
        <v>3</v>
      </c>
      <c r="N125" s="7">
        <v>3</v>
      </c>
      <c r="O125" s="7">
        <v>4</v>
      </c>
      <c r="P125" s="7">
        <v>3</v>
      </c>
      <c r="Q125" s="7">
        <v>3</v>
      </c>
      <c r="R125" s="7">
        <v>1</v>
      </c>
      <c r="S125" s="7">
        <v>3</v>
      </c>
      <c r="T125" s="7">
        <v>3</v>
      </c>
      <c r="U125" s="8">
        <v>1</v>
      </c>
      <c r="V125" s="9">
        <f t="shared" si="7"/>
        <v>50</v>
      </c>
      <c r="W125">
        <f t="shared" si="5"/>
        <v>32</v>
      </c>
      <c r="X125">
        <f t="shared" si="6"/>
        <v>45.714285714285715</v>
      </c>
    </row>
    <row r="126" spans="1:24" x14ac:dyDescent="0.25">
      <c r="A126">
        <v>125</v>
      </c>
      <c r="B126" s="29" t="s">
        <v>157</v>
      </c>
      <c r="C126" s="29" t="s">
        <v>64</v>
      </c>
      <c r="D126" s="4">
        <v>3</v>
      </c>
      <c r="E126" s="4">
        <v>3</v>
      </c>
      <c r="F126" s="4">
        <v>4</v>
      </c>
      <c r="G126" s="4">
        <v>2</v>
      </c>
      <c r="H126" s="4">
        <v>3</v>
      </c>
      <c r="I126" s="4">
        <v>2</v>
      </c>
      <c r="J126" s="4">
        <v>2</v>
      </c>
      <c r="K126" s="4">
        <v>2</v>
      </c>
      <c r="L126" s="4">
        <v>2</v>
      </c>
      <c r="M126" s="4">
        <v>2</v>
      </c>
      <c r="N126" s="4">
        <v>1</v>
      </c>
      <c r="O126" s="4">
        <v>2</v>
      </c>
      <c r="P126" s="4">
        <v>2</v>
      </c>
      <c r="Q126" s="4">
        <v>2</v>
      </c>
      <c r="R126" s="4">
        <v>2</v>
      </c>
      <c r="S126" s="4">
        <v>3</v>
      </c>
      <c r="T126" s="4">
        <v>2</v>
      </c>
      <c r="U126" s="5">
        <v>2</v>
      </c>
      <c r="V126" s="6">
        <f t="shared" si="7"/>
        <v>41</v>
      </c>
      <c r="W126">
        <f t="shared" si="5"/>
        <v>23</v>
      </c>
      <c r="X126">
        <f t="shared" si="6"/>
        <v>26.942857142857143</v>
      </c>
    </row>
    <row r="127" spans="1:24" x14ac:dyDescent="0.25">
      <c r="A127">
        <v>126</v>
      </c>
      <c r="B127" s="29" t="s">
        <v>81</v>
      </c>
      <c r="C127" s="29" t="s">
        <v>64</v>
      </c>
      <c r="D127" s="12">
        <v>1</v>
      </c>
      <c r="E127" s="12">
        <v>2</v>
      </c>
      <c r="F127" s="12">
        <v>2</v>
      </c>
      <c r="G127" s="12">
        <v>3</v>
      </c>
      <c r="H127" s="12">
        <v>1</v>
      </c>
      <c r="I127" s="12">
        <v>3</v>
      </c>
      <c r="J127" s="12">
        <v>1</v>
      </c>
      <c r="K127" s="12">
        <v>3</v>
      </c>
      <c r="L127" s="12">
        <v>3</v>
      </c>
      <c r="M127" s="12">
        <v>2</v>
      </c>
      <c r="N127" s="12">
        <v>4</v>
      </c>
      <c r="O127" s="12">
        <v>3</v>
      </c>
      <c r="P127" s="12">
        <v>1</v>
      </c>
      <c r="Q127" s="12">
        <v>3</v>
      </c>
      <c r="R127" s="12">
        <v>1</v>
      </c>
      <c r="S127" s="12">
        <v>3</v>
      </c>
      <c r="T127" s="12">
        <v>4</v>
      </c>
      <c r="U127" s="13">
        <v>1</v>
      </c>
      <c r="V127" s="9">
        <f t="shared" si="7"/>
        <v>41</v>
      </c>
      <c r="W127">
        <f t="shared" si="5"/>
        <v>23</v>
      </c>
      <c r="X127">
        <f t="shared" si="6"/>
        <v>26.942857142857143</v>
      </c>
    </row>
    <row r="128" spans="1:24" x14ac:dyDescent="0.25">
      <c r="A128">
        <v>127</v>
      </c>
      <c r="B128" s="30" t="s">
        <v>74</v>
      </c>
      <c r="C128" s="30" t="s">
        <v>64</v>
      </c>
      <c r="D128" s="10">
        <v>3</v>
      </c>
      <c r="E128" s="10">
        <v>2</v>
      </c>
      <c r="F128" s="10">
        <v>2</v>
      </c>
      <c r="G128" s="10">
        <v>3</v>
      </c>
      <c r="H128" s="10">
        <v>2</v>
      </c>
      <c r="I128" s="10">
        <v>4</v>
      </c>
      <c r="J128" s="10">
        <v>2</v>
      </c>
      <c r="K128" s="10">
        <v>2</v>
      </c>
      <c r="L128" s="10">
        <v>3</v>
      </c>
      <c r="M128" s="10">
        <v>2</v>
      </c>
      <c r="N128" s="10">
        <v>2</v>
      </c>
      <c r="O128" s="10">
        <v>3</v>
      </c>
      <c r="P128" s="10">
        <v>2</v>
      </c>
      <c r="Q128" s="10">
        <v>3</v>
      </c>
      <c r="R128" s="10">
        <v>2</v>
      </c>
      <c r="S128" s="10">
        <v>3</v>
      </c>
      <c r="T128" s="10">
        <v>1</v>
      </c>
      <c r="U128" s="11">
        <v>3</v>
      </c>
      <c r="V128" s="6">
        <f t="shared" si="7"/>
        <v>44</v>
      </c>
      <c r="W128">
        <f t="shared" si="5"/>
        <v>26</v>
      </c>
      <c r="X128">
        <f t="shared" si="6"/>
        <v>32.685714285714283</v>
      </c>
    </row>
    <row r="129" spans="1:24" x14ac:dyDescent="0.25">
      <c r="A129">
        <v>128</v>
      </c>
      <c r="B129" s="29" t="s">
        <v>167</v>
      </c>
      <c r="C129" s="29" t="s">
        <v>64</v>
      </c>
      <c r="D129" s="12">
        <v>3</v>
      </c>
      <c r="E129" s="12">
        <v>3</v>
      </c>
      <c r="F129" s="12">
        <v>4</v>
      </c>
      <c r="G129" s="12">
        <v>4</v>
      </c>
      <c r="H129" s="12">
        <v>1</v>
      </c>
      <c r="I129" s="12">
        <v>4</v>
      </c>
      <c r="J129" s="12">
        <v>2</v>
      </c>
      <c r="K129" s="12">
        <v>2</v>
      </c>
      <c r="L129" s="12">
        <v>1</v>
      </c>
      <c r="M129" s="12">
        <v>4</v>
      </c>
      <c r="N129" s="12">
        <v>2</v>
      </c>
      <c r="O129" s="12">
        <v>3</v>
      </c>
      <c r="P129" s="12">
        <v>2</v>
      </c>
      <c r="Q129" s="12">
        <v>3</v>
      </c>
      <c r="R129" s="12">
        <v>2</v>
      </c>
      <c r="S129" s="12">
        <v>3</v>
      </c>
      <c r="T129" s="12">
        <v>2</v>
      </c>
      <c r="U129" s="13">
        <v>1</v>
      </c>
      <c r="V129" s="9">
        <f t="shared" si="7"/>
        <v>46</v>
      </c>
      <c r="W129">
        <f t="shared" si="5"/>
        <v>28</v>
      </c>
      <c r="X129">
        <f t="shared" si="6"/>
        <v>36.799999999999997</v>
      </c>
    </row>
    <row r="130" spans="1:24" x14ac:dyDescent="0.25">
      <c r="A130">
        <v>129</v>
      </c>
      <c r="B130" s="29" t="s">
        <v>168</v>
      </c>
      <c r="C130" s="29" t="s">
        <v>64</v>
      </c>
      <c r="D130" s="4">
        <v>4</v>
      </c>
      <c r="E130" s="4">
        <v>3</v>
      </c>
      <c r="F130" s="4">
        <v>2</v>
      </c>
      <c r="G130" s="4">
        <v>3</v>
      </c>
      <c r="H130" s="4">
        <v>2</v>
      </c>
      <c r="I130" s="4">
        <v>3</v>
      </c>
      <c r="J130" s="4">
        <v>1</v>
      </c>
      <c r="K130" s="4">
        <v>4</v>
      </c>
      <c r="L130" s="4">
        <v>3</v>
      </c>
      <c r="M130" s="4">
        <v>3</v>
      </c>
      <c r="N130" s="4">
        <v>3</v>
      </c>
      <c r="O130" s="4">
        <v>3</v>
      </c>
      <c r="P130" s="4">
        <v>2</v>
      </c>
      <c r="Q130" s="4">
        <v>3</v>
      </c>
      <c r="R130" s="4">
        <v>3</v>
      </c>
      <c r="S130" s="4">
        <v>2</v>
      </c>
      <c r="T130" s="4">
        <v>2</v>
      </c>
      <c r="U130" s="5">
        <v>2</v>
      </c>
      <c r="V130" s="6">
        <f t="shared" ref="V130:V161" si="8">SUM(D130:U130)</f>
        <v>48</v>
      </c>
      <c r="W130">
        <f t="shared" si="5"/>
        <v>30</v>
      </c>
      <c r="X130">
        <f t="shared" si="6"/>
        <v>41.142857142857146</v>
      </c>
    </row>
    <row r="131" spans="1:24" x14ac:dyDescent="0.25">
      <c r="A131">
        <v>130</v>
      </c>
      <c r="B131" s="30" t="s">
        <v>169</v>
      </c>
      <c r="C131" s="30" t="s">
        <v>64</v>
      </c>
      <c r="D131" s="7">
        <v>3</v>
      </c>
      <c r="E131" s="7">
        <v>2</v>
      </c>
      <c r="F131" s="7">
        <v>3</v>
      </c>
      <c r="G131" s="7">
        <v>2</v>
      </c>
      <c r="H131" s="7">
        <v>3</v>
      </c>
      <c r="I131" s="7">
        <v>3</v>
      </c>
      <c r="J131" s="7">
        <v>1</v>
      </c>
      <c r="K131" s="7">
        <v>2</v>
      </c>
      <c r="L131" s="7">
        <v>2</v>
      </c>
      <c r="M131" s="7">
        <v>2</v>
      </c>
      <c r="N131" s="7">
        <v>2</v>
      </c>
      <c r="O131" s="7">
        <v>2</v>
      </c>
      <c r="P131" s="7">
        <v>2</v>
      </c>
      <c r="Q131" s="7">
        <v>2</v>
      </c>
      <c r="R131" s="7">
        <v>2</v>
      </c>
      <c r="S131" s="7">
        <v>2</v>
      </c>
      <c r="T131" s="7">
        <v>2</v>
      </c>
      <c r="U131" s="8">
        <v>2</v>
      </c>
      <c r="V131" s="9">
        <f t="shared" si="8"/>
        <v>39</v>
      </c>
      <c r="W131">
        <f t="shared" ref="W131:W194" si="9">V131-18</f>
        <v>21</v>
      </c>
      <c r="X131">
        <f t="shared" ref="X131:X194" si="10">V131/35*W131</f>
        <v>23.400000000000002</v>
      </c>
    </row>
    <row r="132" spans="1:24" x14ac:dyDescent="0.25">
      <c r="A132">
        <v>131</v>
      </c>
      <c r="B132" s="29" t="s">
        <v>149</v>
      </c>
      <c r="C132" s="29" t="s">
        <v>64</v>
      </c>
      <c r="D132" s="4">
        <v>1</v>
      </c>
      <c r="E132" s="4">
        <v>3</v>
      </c>
      <c r="F132" s="4">
        <v>3</v>
      </c>
      <c r="G132" s="4">
        <v>1</v>
      </c>
      <c r="H132" s="4">
        <v>3</v>
      </c>
      <c r="I132" s="4">
        <v>3</v>
      </c>
      <c r="J132" s="4">
        <v>2</v>
      </c>
      <c r="K132" s="4">
        <v>4</v>
      </c>
      <c r="L132" s="4">
        <v>1</v>
      </c>
      <c r="M132" s="4">
        <v>3</v>
      </c>
      <c r="N132" s="4">
        <v>2</v>
      </c>
      <c r="O132" s="4">
        <v>3</v>
      </c>
      <c r="P132" s="4">
        <v>2</v>
      </c>
      <c r="Q132" s="4">
        <v>1</v>
      </c>
      <c r="R132" s="4">
        <v>3</v>
      </c>
      <c r="S132" s="4">
        <v>2</v>
      </c>
      <c r="T132" s="4">
        <v>2</v>
      </c>
      <c r="U132" s="5">
        <v>4</v>
      </c>
      <c r="V132" s="6">
        <f t="shared" si="8"/>
        <v>43</v>
      </c>
      <c r="W132">
        <f t="shared" si="9"/>
        <v>25</v>
      </c>
      <c r="X132">
        <f t="shared" si="10"/>
        <v>30.714285714285715</v>
      </c>
    </row>
    <row r="133" spans="1:24" x14ac:dyDescent="0.25">
      <c r="A133">
        <v>132</v>
      </c>
      <c r="B133" s="30" t="s">
        <v>170</v>
      </c>
      <c r="C133" s="30" t="s">
        <v>64</v>
      </c>
      <c r="D133" s="7">
        <v>2</v>
      </c>
      <c r="E133" s="7">
        <v>2</v>
      </c>
      <c r="F133" s="7">
        <v>3</v>
      </c>
      <c r="G133" s="7">
        <v>2</v>
      </c>
      <c r="H133" s="7">
        <v>2</v>
      </c>
      <c r="I133" s="7">
        <v>3</v>
      </c>
      <c r="J133" s="7">
        <v>2</v>
      </c>
      <c r="K133" s="7">
        <v>3</v>
      </c>
      <c r="L133" s="7">
        <v>3</v>
      </c>
      <c r="M133" s="7">
        <v>2</v>
      </c>
      <c r="N133" s="7">
        <v>2</v>
      </c>
      <c r="O133" s="7">
        <v>3</v>
      </c>
      <c r="P133" s="7">
        <v>3</v>
      </c>
      <c r="Q133" s="7">
        <v>2</v>
      </c>
      <c r="R133" s="7">
        <v>2</v>
      </c>
      <c r="S133" s="7">
        <v>2</v>
      </c>
      <c r="T133" s="7">
        <v>3</v>
      </c>
      <c r="U133" s="8">
        <v>3</v>
      </c>
      <c r="V133" s="9">
        <f t="shared" si="8"/>
        <v>44</v>
      </c>
      <c r="W133">
        <f t="shared" si="9"/>
        <v>26</v>
      </c>
      <c r="X133">
        <f t="shared" si="10"/>
        <v>32.685714285714283</v>
      </c>
    </row>
    <row r="134" spans="1:24" x14ac:dyDescent="0.25">
      <c r="A134">
        <v>133</v>
      </c>
      <c r="B134" s="29" t="s">
        <v>171</v>
      </c>
      <c r="C134" s="29" t="s">
        <v>64</v>
      </c>
      <c r="D134" s="4">
        <v>3</v>
      </c>
      <c r="E134" s="4">
        <v>3</v>
      </c>
      <c r="F134" s="4">
        <v>3</v>
      </c>
      <c r="G134" s="4">
        <v>3</v>
      </c>
      <c r="H134" s="4">
        <v>3</v>
      </c>
      <c r="I134" s="4">
        <v>3</v>
      </c>
      <c r="J134" s="4">
        <v>2</v>
      </c>
      <c r="K134" s="4">
        <v>3</v>
      </c>
      <c r="L134" s="4">
        <v>3</v>
      </c>
      <c r="M134" s="4">
        <v>3</v>
      </c>
      <c r="N134" s="4">
        <v>3</v>
      </c>
      <c r="O134" s="4">
        <v>3</v>
      </c>
      <c r="P134" s="4">
        <v>2</v>
      </c>
      <c r="Q134" s="4">
        <v>3</v>
      </c>
      <c r="R134" s="4">
        <v>2</v>
      </c>
      <c r="S134" s="4">
        <v>3</v>
      </c>
      <c r="T134" s="4">
        <v>2</v>
      </c>
      <c r="U134" s="5">
        <v>3</v>
      </c>
      <c r="V134" s="6">
        <f t="shared" si="8"/>
        <v>50</v>
      </c>
      <c r="W134">
        <f t="shared" si="9"/>
        <v>32</v>
      </c>
      <c r="X134">
        <f t="shared" si="10"/>
        <v>45.714285714285715</v>
      </c>
    </row>
    <row r="135" spans="1:24" x14ac:dyDescent="0.25">
      <c r="A135">
        <v>134</v>
      </c>
      <c r="B135" s="30" t="s">
        <v>75</v>
      </c>
      <c r="C135" s="30" t="s">
        <v>64</v>
      </c>
      <c r="D135" s="7">
        <v>3</v>
      </c>
      <c r="E135" s="7">
        <v>1</v>
      </c>
      <c r="F135" s="7">
        <v>4</v>
      </c>
      <c r="G135" s="7">
        <v>1</v>
      </c>
      <c r="H135" s="7">
        <v>2</v>
      </c>
      <c r="I135" s="7">
        <v>2</v>
      </c>
      <c r="J135" s="7">
        <v>3</v>
      </c>
      <c r="K135" s="7">
        <v>3</v>
      </c>
      <c r="L135" s="7">
        <v>3</v>
      </c>
      <c r="M135" s="7">
        <v>3</v>
      </c>
      <c r="N135" s="7">
        <v>3</v>
      </c>
      <c r="O135" s="7">
        <v>3</v>
      </c>
      <c r="P135" s="7">
        <v>3</v>
      </c>
      <c r="Q135" s="7">
        <v>3</v>
      </c>
      <c r="R135" s="7">
        <v>3</v>
      </c>
      <c r="S135" s="7">
        <v>3</v>
      </c>
      <c r="T135" s="7">
        <v>3</v>
      </c>
      <c r="U135" s="8">
        <v>3</v>
      </c>
      <c r="V135" s="9">
        <f t="shared" si="8"/>
        <v>49</v>
      </c>
      <c r="W135">
        <f t="shared" si="9"/>
        <v>31</v>
      </c>
      <c r="X135">
        <f t="shared" si="10"/>
        <v>43.4</v>
      </c>
    </row>
    <row r="136" spans="1:24" x14ac:dyDescent="0.25">
      <c r="A136">
        <v>135</v>
      </c>
      <c r="B136" s="29" t="s">
        <v>172</v>
      </c>
      <c r="C136" s="29" t="s">
        <v>64</v>
      </c>
      <c r="D136" s="4">
        <v>3</v>
      </c>
      <c r="E136" s="4">
        <v>3</v>
      </c>
      <c r="F136" s="4">
        <v>3</v>
      </c>
      <c r="G136" s="4">
        <v>2</v>
      </c>
      <c r="H136" s="4">
        <v>2</v>
      </c>
      <c r="I136" s="4">
        <v>2</v>
      </c>
      <c r="J136" s="4">
        <v>2</v>
      </c>
      <c r="K136" s="4">
        <v>2</v>
      </c>
      <c r="L136" s="4">
        <v>2</v>
      </c>
      <c r="M136" s="4">
        <v>2</v>
      </c>
      <c r="N136" s="4">
        <v>2</v>
      </c>
      <c r="O136" s="4">
        <v>2</v>
      </c>
      <c r="P136" s="4">
        <v>2</v>
      </c>
      <c r="Q136" s="4">
        <v>2</v>
      </c>
      <c r="R136" s="4">
        <v>2</v>
      </c>
      <c r="S136" s="4">
        <v>2</v>
      </c>
      <c r="T136" s="4">
        <v>2</v>
      </c>
      <c r="U136" s="5">
        <v>2</v>
      </c>
      <c r="V136" s="6">
        <f t="shared" si="8"/>
        <v>39</v>
      </c>
      <c r="W136">
        <f t="shared" si="9"/>
        <v>21</v>
      </c>
      <c r="X136">
        <f t="shared" si="10"/>
        <v>23.400000000000002</v>
      </c>
    </row>
    <row r="137" spans="1:24" x14ac:dyDescent="0.25">
      <c r="A137">
        <v>136</v>
      </c>
      <c r="B137" s="30" t="s">
        <v>173</v>
      </c>
      <c r="C137" s="30" t="s">
        <v>64</v>
      </c>
      <c r="D137" s="7">
        <v>3</v>
      </c>
      <c r="E137" s="7">
        <v>3</v>
      </c>
      <c r="F137" s="7">
        <v>3</v>
      </c>
      <c r="G137" s="7">
        <v>4</v>
      </c>
      <c r="H137" s="7">
        <v>3</v>
      </c>
      <c r="I137" s="7">
        <v>4</v>
      </c>
      <c r="J137" s="7">
        <v>3</v>
      </c>
      <c r="K137" s="7">
        <v>4</v>
      </c>
      <c r="L137" s="7">
        <v>3</v>
      </c>
      <c r="M137" s="7">
        <v>3</v>
      </c>
      <c r="N137" s="7">
        <v>2</v>
      </c>
      <c r="O137" s="7">
        <v>3</v>
      </c>
      <c r="P137" s="7">
        <v>3</v>
      </c>
      <c r="Q137" s="7">
        <v>4</v>
      </c>
      <c r="R137" s="7">
        <v>3</v>
      </c>
      <c r="S137" s="7">
        <v>3</v>
      </c>
      <c r="T137" s="7">
        <v>2</v>
      </c>
      <c r="U137" s="8">
        <v>3</v>
      </c>
      <c r="V137" s="9">
        <f t="shared" si="8"/>
        <v>56</v>
      </c>
      <c r="W137">
        <f t="shared" si="9"/>
        <v>38</v>
      </c>
      <c r="X137">
        <f t="shared" si="10"/>
        <v>60.800000000000004</v>
      </c>
    </row>
    <row r="138" spans="1:24" x14ac:dyDescent="0.25">
      <c r="A138">
        <v>137</v>
      </c>
      <c r="B138" s="29" t="s">
        <v>174</v>
      </c>
      <c r="C138" s="29" t="s">
        <v>64</v>
      </c>
      <c r="D138" s="4">
        <v>4</v>
      </c>
      <c r="E138" s="4">
        <v>4</v>
      </c>
      <c r="F138" s="4">
        <v>4</v>
      </c>
      <c r="G138" s="4">
        <v>4</v>
      </c>
      <c r="H138" s="4">
        <v>3</v>
      </c>
      <c r="I138" s="4">
        <v>3</v>
      </c>
      <c r="J138" s="4">
        <v>3</v>
      </c>
      <c r="K138" s="4">
        <v>4</v>
      </c>
      <c r="L138" s="4">
        <v>3</v>
      </c>
      <c r="M138" s="4">
        <v>3</v>
      </c>
      <c r="N138" s="4">
        <v>3</v>
      </c>
      <c r="O138" s="4">
        <v>4</v>
      </c>
      <c r="P138" s="4">
        <v>4</v>
      </c>
      <c r="Q138" s="4">
        <v>4</v>
      </c>
      <c r="R138" s="4">
        <v>1</v>
      </c>
      <c r="S138" s="4">
        <v>4</v>
      </c>
      <c r="T138" s="4">
        <v>2</v>
      </c>
      <c r="U138" s="5">
        <v>4</v>
      </c>
      <c r="V138" s="6">
        <f t="shared" si="8"/>
        <v>61</v>
      </c>
      <c r="W138">
        <f t="shared" si="9"/>
        <v>43</v>
      </c>
      <c r="X138">
        <f t="shared" si="10"/>
        <v>74.94285714285715</v>
      </c>
    </row>
    <row r="139" spans="1:24" x14ac:dyDescent="0.25">
      <c r="A139">
        <v>138</v>
      </c>
      <c r="B139" s="30" t="s">
        <v>175</v>
      </c>
      <c r="C139" s="30" t="s">
        <v>64</v>
      </c>
      <c r="D139" s="7">
        <v>2</v>
      </c>
      <c r="E139" s="7">
        <v>4</v>
      </c>
      <c r="F139" s="7">
        <v>3</v>
      </c>
      <c r="G139" s="7">
        <v>3</v>
      </c>
      <c r="H139" s="7">
        <v>3</v>
      </c>
      <c r="I139" s="7">
        <v>4</v>
      </c>
      <c r="J139" s="7">
        <v>1</v>
      </c>
      <c r="K139" s="7">
        <v>3</v>
      </c>
      <c r="L139" s="7">
        <v>4</v>
      </c>
      <c r="M139" s="7">
        <v>3</v>
      </c>
      <c r="N139" s="7">
        <v>3</v>
      </c>
      <c r="O139" s="7">
        <v>3</v>
      </c>
      <c r="P139" s="7">
        <v>1</v>
      </c>
      <c r="Q139" s="7">
        <v>3</v>
      </c>
      <c r="R139" s="7">
        <v>3</v>
      </c>
      <c r="S139" s="7">
        <v>3</v>
      </c>
      <c r="T139" s="7">
        <v>3</v>
      </c>
      <c r="U139" s="8">
        <v>2</v>
      </c>
      <c r="V139" s="9">
        <f t="shared" si="8"/>
        <v>51</v>
      </c>
      <c r="W139">
        <f t="shared" si="9"/>
        <v>33</v>
      </c>
      <c r="X139">
        <f t="shared" si="10"/>
        <v>48.085714285714282</v>
      </c>
    </row>
    <row r="140" spans="1:24" x14ac:dyDescent="0.25">
      <c r="A140">
        <v>139</v>
      </c>
      <c r="B140" s="30" t="s">
        <v>149</v>
      </c>
      <c r="C140" s="30" t="s">
        <v>64</v>
      </c>
      <c r="D140" s="10">
        <v>3</v>
      </c>
      <c r="E140" s="10">
        <v>3</v>
      </c>
      <c r="F140" s="10">
        <v>3</v>
      </c>
      <c r="G140" s="10">
        <v>4</v>
      </c>
      <c r="H140" s="10">
        <v>4</v>
      </c>
      <c r="I140" s="10">
        <v>4</v>
      </c>
      <c r="J140" s="10">
        <v>3</v>
      </c>
      <c r="K140" s="10">
        <v>4</v>
      </c>
      <c r="L140" s="10">
        <v>3</v>
      </c>
      <c r="M140" s="10">
        <v>3</v>
      </c>
      <c r="N140" s="10">
        <v>3</v>
      </c>
      <c r="O140" s="10">
        <v>3</v>
      </c>
      <c r="P140" s="10">
        <v>2</v>
      </c>
      <c r="Q140" s="10">
        <v>3</v>
      </c>
      <c r="R140" s="10">
        <v>3</v>
      </c>
      <c r="S140" s="10">
        <v>2</v>
      </c>
      <c r="T140" s="10">
        <v>3</v>
      </c>
      <c r="U140" s="11">
        <v>3</v>
      </c>
      <c r="V140" s="6">
        <f t="shared" si="8"/>
        <v>56</v>
      </c>
      <c r="W140">
        <f t="shared" si="9"/>
        <v>38</v>
      </c>
      <c r="X140">
        <f t="shared" si="10"/>
        <v>60.800000000000004</v>
      </c>
    </row>
    <row r="141" spans="1:24" x14ac:dyDescent="0.25">
      <c r="A141">
        <v>140</v>
      </c>
      <c r="B141" s="29" t="s">
        <v>176</v>
      </c>
      <c r="C141" s="29" t="s">
        <v>64</v>
      </c>
      <c r="D141" s="12">
        <v>2</v>
      </c>
      <c r="E141" s="12">
        <v>3</v>
      </c>
      <c r="F141" s="12">
        <v>2</v>
      </c>
      <c r="G141" s="12">
        <v>3</v>
      </c>
      <c r="H141" s="12">
        <v>3</v>
      </c>
      <c r="I141" s="12">
        <v>3</v>
      </c>
      <c r="J141" s="12">
        <v>3</v>
      </c>
      <c r="K141" s="12">
        <v>3</v>
      </c>
      <c r="L141" s="12">
        <v>3</v>
      </c>
      <c r="M141" s="12">
        <v>3</v>
      </c>
      <c r="N141" s="12">
        <v>3</v>
      </c>
      <c r="O141" s="12">
        <v>3</v>
      </c>
      <c r="P141" s="12">
        <v>3</v>
      </c>
      <c r="Q141" s="12">
        <v>3</v>
      </c>
      <c r="R141" s="12">
        <v>3</v>
      </c>
      <c r="S141" s="12">
        <v>2</v>
      </c>
      <c r="T141" s="12">
        <v>1</v>
      </c>
      <c r="U141" s="13">
        <v>2</v>
      </c>
      <c r="V141" s="9">
        <f t="shared" si="8"/>
        <v>48</v>
      </c>
      <c r="W141">
        <f t="shared" si="9"/>
        <v>30</v>
      </c>
      <c r="X141">
        <f t="shared" si="10"/>
        <v>41.142857142857146</v>
      </c>
    </row>
    <row r="142" spans="1:24" x14ac:dyDescent="0.25">
      <c r="A142">
        <v>141</v>
      </c>
      <c r="B142" s="30" t="s">
        <v>177</v>
      </c>
      <c r="C142" s="30" t="s">
        <v>64</v>
      </c>
      <c r="D142" s="10">
        <v>2</v>
      </c>
      <c r="E142" s="10">
        <v>3</v>
      </c>
      <c r="F142" s="10">
        <v>2</v>
      </c>
      <c r="G142" s="10">
        <v>3</v>
      </c>
      <c r="H142" s="10">
        <v>3</v>
      </c>
      <c r="I142" s="10">
        <v>3</v>
      </c>
      <c r="J142" s="10">
        <v>1</v>
      </c>
      <c r="K142" s="10">
        <v>3</v>
      </c>
      <c r="L142" s="10">
        <v>3</v>
      </c>
      <c r="M142" s="10">
        <v>1</v>
      </c>
      <c r="N142" s="10">
        <v>2</v>
      </c>
      <c r="O142" s="10">
        <v>3</v>
      </c>
      <c r="P142" s="10">
        <v>2</v>
      </c>
      <c r="Q142" s="10">
        <v>3</v>
      </c>
      <c r="R142" s="10">
        <v>3</v>
      </c>
      <c r="S142" s="10">
        <v>3</v>
      </c>
      <c r="T142" s="10">
        <v>1</v>
      </c>
      <c r="U142" s="11">
        <v>2</v>
      </c>
      <c r="V142" s="6">
        <f t="shared" si="8"/>
        <v>43</v>
      </c>
      <c r="W142">
        <f t="shared" si="9"/>
        <v>25</v>
      </c>
      <c r="X142">
        <f t="shared" si="10"/>
        <v>30.714285714285715</v>
      </c>
    </row>
    <row r="143" spans="1:24" x14ac:dyDescent="0.25">
      <c r="A143">
        <v>142</v>
      </c>
      <c r="B143" s="29" t="s">
        <v>158</v>
      </c>
      <c r="C143" s="29" t="s">
        <v>64</v>
      </c>
      <c r="D143" s="12">
        <v>2</v>
      </c>
      <c r="E143" s="12">
        <v>3</v>
      </c>
      <c r="F143" s="12">
        <v>2</v>
      </c>
      <c r="G143" s="12">
        <v>3</v>
      </c>
      <c r="H143" s="12">
        <v>2</v>
      </c>
      <c r="I143" s="12">
        <v>3</v>
      </c>
      <c r="J143" s="12">
        <v>1</v>
      </c>
      <c r="K143" s="12">
        <v>3</v>
      </c>
      <c r="L143" s="12">
        <v>3</v>
      </c>
      <c r="M143" s="12">
        <v>3</v>
      </c>
      <c r="N143" s="12">
        <v>3</v>
      </c>
      <c r="O143" s="12">
        <v>2</v>
      </c>
      <c r="P143" s="12">
        <v>2</v>
      </c>
      <c r="Q143" s="12">
        <v>2</v>
      </c>
      <c r="R143" s="12">
        <v>3</v>
      </c>
      <c r="S143" s="12">
        <v>4</v>
      </c>
      <c r="T143" s="12">
        <v>3</v>
      </c>
      <c r="U143" s="13">
        <v>1</v>
      </c>
      <c r="V143" s="9">
        <f t="shared" si="8"/>
        <v>45</v>
      </c>
      <c r="W143">
        <f t="shared" si="9"/>
        <v>27</v>
      </c>
      <c r="X143">
        <f t="shared" si="10"/>
        <v>34.714285714285715</v>
      </c>
    </row>
    <row r="144" spans="1:24" x14ac:dyDescent="0.25">
      <c r="A144">
        <v>143</v>
      </c>
      <c r="B144" s="30" t="s">
        <v>81</v>
      </c>
      <c r="C144" s="30" t="s">
        <v>70</v>
      </c>
      <c r="D144" s="10">
        <v>3</v>
      </c>
      <c r="E144" s="10">
        <v>3</v>
      </c>
      <c r="F144" s="10">
        <v>3</v>
      </c>
      <c r="G144" s="10">
        <v>4</v>
      </c>
      <c r="H144" s="10">
        <v>4</v>
      </c>
      <c r="I144" s="10">
        <v>4</v>
      </c>
      <c r="J144" s="10">
        <v>3</v>
      </c>
      <c r="K144" s="10">
        <v>4</v>
      </c>
      <c r="L144" s="10">
        <v>3</v>
      </c>
      <c r="M144" s="10">
        <v>2</v>
      </c>
      <c r="N144" s="10">
        <v>2</v>
      </c>
      <c r="O144" s="10">
        <v>3</v>
      </c>
      <c r="P144" s="10">
        <v>3</v>
      </c>
      <c r="Q144" s="10">
        <v>4</v>
      </c>
      <c r="R144" s="10">
        <v>3</v>
      </c>
      <c r="S144" s="10">
        <v>3</v>
      </c>
      <c r="T144" s="10">
        <v>2</v>
      </c>
      <c r="U144" s="11">
        <v>2</v>
      </c>
      <c r="V144" s="6">
        <f t="shared" si="8"/>
        <v>55</v>
      </c>
      <c r="W144">
        <f t="shared" si="9"/>
        <v>37</v>
      </c>
      <c r="X144">
        <f t="shared" si="10"/>
        <v>58.142857142857139</v>
      </c>
    </row>
    <row r="145" spans="1:24" x14ac:dyDescent="0.25">
      <c r="A145">
        <v>144</v>
      </c>
      <c r="B145" s="29" t="s">
        <v>81</v>
      </c>
      <c r="C145" s="29" t="s">
        <v>70</v>
      </c>
      <c r="D145" s="12">
        <v>3</v>
      </c>
      <c r="E145" s="12">
        <v>3</v>
      </c>
      <c r="F145" s="12">
        <v>2</v>
      </c>
      <c r="G145" s="12">
        <v>3</v>
      </c>
      <c r="H145" s="12">
        <v>4</v>
      </c>
      <c r="I145" s="12">
        <v>4</v>
      </c>
      <c r="J145" s="12">
        <v>4</v>
      </c>
      <c r="K145" s="12">
        <v>4</v>
      </c>
      <c r="L145" s="12">
        <v>3</v>
      </c>
      <c r="M145" s="12">
        <v>2</v>
      </c>
      <c r="N145" s="12">
        <v>3</v>
      </c>
      <c r="O145" s="12">
        <v>3</v>
      </c>
      <c r="P145" s="12">
        <v>4</v>
      </c>
      <c r="Q145" s="12">
        <v>3</v>
      </c>
      <c r="R145" s="12">
        <v>3</v>
      </c>
      <c r="S145" s="12">
        <v>3</v>
      </c>
      <c r="T145" s="12">
        <v>2</v>
      </c>
      <c r="U145" s="13">
        <v>2</v>
      </c>
      <c r="V145" s="9">
        <f t="shared" si="8"/>
        <v>55</v>
      </c>
      <c r="W145">
        <f t="shared" si="9"/>
        <v>37</v>
      </c>
      <c r="X145">
        <f t="shared" si="10"/>
        <v>58.142857142857139</v>
      </c>
    </row>
    <row r="146" spans="1:24" x14ac:dyDescent="0.25">
      <c r="A146">
        <v>145</v>
      </c>
      <c r="B146" s="30" t="s">
        <v>178</v>
      </c>
      <c r="C146" s="30" t="s">
        <v>64</v>
      </c>
      <c r="D146" s="10">
        <v>3</v>
      </c>
      <c r="E146" s="10">
        <v>3</v>
      </c>
      <c r="F146" s="10">
        <v>3</v>
      </c>
      <c r="G146" s="10">
        <v>3</v>
      </c>
      <c r="H146" s="10">
        <v>2</v>
      </c>
      <c r="I146" s="10">
        <v>3</v>
      </c>
      <c r="J146" s="10">
        <v>3</v>
      </c>
      <c r="K146" s="10">
        <v>3</v>
      </c>
      <c r="L146" s="10">
        <v>2</v>
      </c>
      <c r="M146" s="10">
        <v>3</v>
      </c>
      <c r="N146" s="10">
        <v>4</v>
      </c>
      <c r="O146" s="10">
        <v>3</v>
      </c>
      <c r="P146" s="10">
        <v>3</v>
      </c>
      <c r="Q146" s="10">
        <v>3</v>
      </c>
      <c r="R146" s="10">
        <v>3</v>
      </c>
      <c r="S146" s="10">
        <v>3</v>
      </c>
      <c r="T146" s="10">
        <v>3</v>
      </c>
      <c r="U146" s="11">
        <v>3</v>
      </c>
      <c r="V146" s="6">
        <f t="shared" si="8"/>
        <v>53</v>
      </c>
      <c r="W146">
        <f t="shared" si="9"/>
        <v>35</v>
      </c>
      <c r="X146">
        <f t="shared" si="10"/>
        <v>53</v>
      </c>
    </row>
    <row r="147" spans="1:24" x14ac:dyDescent="0.25">
      <c r="A147">
        <v>146</v>
      </c>
      <c r="B147" s="30" t="s">
        <v>179</v>
      </c>
      <c r="C147" s="30" t="s">
        <v>64</v>
      </c>
      <c r="D147" s="7">
        <v>3</v>
      </c>
      <c r="E147" s="7">
        <v>3</v>
      </c>
      <c r="F147" s="7">
        <v>3</v>
      </c>
      <c r="G147" s="7">
        <v>4</v>
      </c>
      <c r="H147" s="7">
        <v>2</v>
      </c>
      <c r="I147" s="7">
        <v>3</v>
      </c>
      <c r="J147" s="7">
        <v>3</v>
      </c>
      <c r="K147" s="7">
        <v>3</v>
      </c>
      <c r="L147" s="7">
        <v>3</v>
      </c>
      <c r="M147" s="7">
        <v>3</v>
      </c>
      <c r="N147" s="7">
        <v>3</v>
      </c>
      <c r="O147" s="7">
        <v>3</v>
      </c>
      <c r="P147" s="7">
        <v>3</v>
      </c>
      <c r="Q147" s="7">
        <v>4</v>
      </c>
      <c r="R147" s="7">
        <v>2</v>
      </c>
      <c r="S147" s="7">
        <v>3</v>
      </c>
      <c r="T147" s="7">
        <v>3</v>
      </c>
      <c r="U147" s="8">
        <v>2</v>
      </c>
      <c r="V147" s="9">
        <f t="shared" si="8"/>
        <v>53</v>
      </c>
      <c r="W147">
        <f t="shared" si="9"/>
        <v>35</v>
      </c>
      <c r="X147">
        <f t="shared" si="10"/>
        <v>53</v>
      </c>
    </row>
    <row r="148" spans="1:24" x14ac:dyDescent="0.25">
      <c r="A148">
        <v>147</v>
      </c>
      <c r="B148" s="30" t="s">
        <v>180</v>
      </c>
      <c r="C148" s="30" t="s">
        <v>64</v>
      </c>
      <c r="D148" s="10">
        <v>3</v>
      </c>
      <c r="E148" s="10">
        <v>3</v>
      </c>
      <c r="F148" s="10">
        <v>3</v>
      </c>
      <c r="G148" s="10">
        <v>1</v>
      </c>
      <c r="H148" s="10">
        <v>2</v>
      </c>
      <c r="I148" s="10">
        <v>2</v>
      </c>
      <c r="J148" s="10">
        <v>1</v>
      </c>
      <c r="K148" s="10">
        <v>3</v>
      </c>
      <c r="L148" s="10">
        <v>1</v>
      </c>
      <c r="M148" s="10">
        <v>3</v>
      </c>
      <c r="N148" s="10">
        <v>2</v>
      </c>
      <c r="O148" s="10">
        <v>3</v>
      </c>
      <c r="P148" s="10">
        <v>2</v>
      </c>
      <c r="Q148" s="10">
        <v>2</v>
      </c>
      <c r="R148" s="10">
        <v>2</v>
      </c>
      <c r="S148" s="10">
        <v>2</v>
      </c>
      <c r="T148" s="10">
        <v>2</v>
      </c>
      <c r="U148" s="11">
        <v>2</v>
      </c>
      <c r="V148" s="6">
        <f t="shared" si="8"/>
        <v>39</v>
      </c>
      <c r="W148">
        <f t="shared" si="9"/>
        <v>21</v>
      </c>
      <c r="X148">
        <f t="shared" si="10"/>
        <v>23.400000000000002</v>
      </c>
    </row>
    <row r="149" spans="1:24" x14ac:dyDescent="0.25">
      <c r="A149">
        <v>148</v>
      </c>
      <c r="B149" s="29" t="s">
        <v>115</v>
      </c>
      <c r="C149" s="29" t="s">
        <v>64</v>
      </c>
      <c r="D149" s="12">
        <v>1</v>
      </c>
      <c r="E149" s="12">
        <v>3</v>
      </c>
      <c r="F149" s="12">
        <v>2</v>
      </c>
      <c r="G149" s="12">
        <v>3</v>
      </c>
      <c r="H149" s="12">
        <v>3</v>
      </c>
      <c r="I149" s="12">
        <v>3</v>
      </c>
      <c r="J149" s="12">
        <v>3</v>
      </c>
      <c r="K149" s="12">
        <v>3</v>
      </c>
      <c r="L149" s="12">
        <v>3</v>
      </c>
      <c r="M149" s="12">
        <v>3</v>
      </c>
      <c r="N149" s="12">
        <v>3</v>
      </c>
      <c r="O149" s="12">
        <v>2</v>
      </c>
      <c r="P149" s="12">
        <v>3</v>
      </c>
      <c r="Q149" s="12">
        <v>4</v>
      </c>
      <c r="R149" s="12">
        <v>3</v>
      </c>
      <c r="S149" s="12">
        <v>2</v>
      </c>
      <c r="T149" s="12">
        <v>3</v>
      </c>
      <c r="U149" s="13">
        <v>2</v>
      </c>
      <c r="V149" s="9">
        <f t="shared" si="8"/>
        <v>49</v>
      </c>
      <c r="W149">
        <f t="shared" si="9"/>
        <v>31</v>
      </c>
      <c r="X149">
        <f t="shared" si="10"/>
        <v>43.4</v>
      </c>
    </row>
    <row r="150" spans="1:24" x14ac:dyDescent="0.25">
      <c r="A150">
        <v>149</v>
      </c>
      <c r="B150" s="30" t="s">
        <v>181</v>
      </c>
      <c r="C150" s="30" t="s">
        <v>64</v>
      </c>
      <c r="D150" s="10">
        <v>2</v>
      </c>
      <c r="E150" s="10">
        <v>3</v>
      </c>
      <c r="F150" s="10">
        <v>1</v>
      </c>
      <c r="G150" s="10">
        <v>3</v>
      </c>
      <c r="H150" s="10">
        <v>2</v>
      </c>
      <c r="I150" s="10">
        <v>3</v>
      </c>
      <c r="J150" s="10">
        <v>3</v>
      </c>
      <c r="K150" s="10">
        <v>2</v>
      </c>
      <c r="L150" s="10">
        <v>3</v>
      </c>
      <c r="M150" s="10">
        <v>1</v>
      </c>
      <c r="N150" s="10">
        <v>1</v>
      </c>
      <c r="O150" s="10">
        <v>3</v>
      </c>
      <c r="P150" s="10">
        <v>3</v>
      </c>
      <c r="Q150" s="10">
        <v>3</v>
      </c>
      <c r="R150" s="10">
        <v>2</v>
      </c>
      <c r="S150" s="10">
        <v>3</v>
      </c>
      <c r="T150" s="10">
        <v>3</v>
      </c>
      <c r="U150" s="11">
        <v>1</v>
      </c>
      <c r="V150" s="6">
        <f t="shared" si="8"/>
        <v>42</v>
      </c>
      <c r="W150">
        <f t="shared" si="9"/>
        <v>24</v>
      </c>
      <c r="X150">
        <f t="shared" si="10"/>
        <v>28.799999999999997</v>
      </c>
    </row>
    <row r="151" spans="1:24" x14ac:dyDescent="0.25">
      <c r="A151">
        <v>150</v>
      </c>
      <c r="B151" s="29" t="s">
        <v>182</v>
      </c>
      <c r="C151" s="29" t="s">
        <v>64</v>
      </c>
      <c r="D151" s="12">
        <v>3</v>
      </c>
      <c r="E151" s="12">
        <v>3</v>
      </c>
      <c r="F151" s="12">
        <v>4</v>
      </c>
      <c r="G151" s="12">
        <v>4</v>
      </c>
      <c r="H151" s="12">
        <v>2</v>
      </c>
      <c r="I151" s="12">
        <v>4</v>
      </c>
      <c r="J151" s="12">
        <v>3</v>
      </c>
      <c r="K151" s="12">
        <v>4</v>
      </c>
      <c r="L151" s="12">
        <v>4</v>
      </c>
      <c r="M151" s="12">
        <v>3</v>
      </c>
      <c r="N151" s="12">
        <v>1</v>
      </c>
      <c r="O151" s="12">
        <v>3</v>
      </c>
      <c r="P151" s="12">
        <v>3</v>
      </c>
      <c r="Q151" s="12">
        <v>3</v>
      </c>
      <c r="R151" s="12">
        <v>3</v>
      </c>
      <c r="S151" s="12">
        <v>3</v>
      </c>
      <c r="T151" s="12">
        <v>3</v>
      </c>
      <c r="U151" s="13">
        <v>2</v>
      </c>
      <c r="V151" s="9">
        <f t="shared" si="8"/>
        <v>55</v>
      </c>
      <c r="W151">
        <f t="shared" si="9"/>
        <v>37</v>
      </c>
      <c r="X151">
        <f t="shared" si="10"/>
        <v>58.142857142857139</v>
      </c>
    </row>
    <row r="152" spans="1:24" x14ac:dyDescent="0.25">
      <c r="A152">
        <v>151</v>
      </c>
      <c r="B152" s="30" t="s">
        <v>183</v>
      </c>
      <c r="C152" s="30" t="s">
        <v>64</v>
      </c>
      <c r="D152" s="10">
        <v>2</v>
      </c>
      <c r="E152" s="10">
        <v>3</v>
      </c>
      <c r="F152" s="10">
        <v>2</v>
      </c>
      <c r="G152" s="10">
        <v>3</v>
      </c>
      <c r="H152" s="10">
        <v>2</v>
      </c>
      <c r="I152" s="10">
        <v>3</v>
      </c>
      <c r="J152" s="10">
        <v>2</v>
      </c>
      <c r="K152" s="10">
        <v>3</v>
      </c>
      <c r="L152" s="10">
        <v>2</v>
      </c>
      <c r="M152" s="10">
        <v>3</v>
      </c>
      <c r="N152" s="10">
        <v>2</v>
      </c>
      <c r="O152" s="10">
        <v>3</v>
      </c>
      <c r="P152" s="10">
        <v>2</v>
      </c>
      <c r="Q152" s="10">
        <v>3</v>
      </c>
      <c r="R152" s="10">
        <v>2</v>
      </c>
      <c r="S152" s="10">
        <v>3</v>
      </c>
      <c r="T152" s="10">
        <v>2</v>
      </c>
      <c r="U152" s="11">
        <v>2</v>
      </c>
      <c r="V152" s="6">
        <f t="shared" si="8"/>
        <v>44</v>
      </c>
      <c r="W152">
        <f t="shared" si="9"/>
        <v>26</v>
      </c>
      <c r="X152">
        <f t="shared" si="10"/>
        <v>32.685714285714283</v>
      </c>
    </row>
    <row r="153" spans="1:24" x14ac:dyDescent="0.25">
      <c r="A153">
        <v>152</v>
      </c>
      <c r="B153" s="29" t="s">
        <v>184</v>
      </c>
      <c r="C153" s="29" t="s">
        <v>64</v>
      </c>
      <c r="D153" s="12">
        <v>3</v>
      </c>
      <c r="E153" s="12">
        <v>3</v>
      </c>
      <c r="F153" s="12">
        <v>2</v>
      </c>
      <c r="G153" s="12">
        <v>3</v>
      </c>
      <c r="H153" s="12">
        <v>2</v>
      </c>
      <c r="I153" s="12">
        <v>1</v>
      </c>
      <c r="J153" s="12">
        <v>3</v>
      </c>
      <c r="K153" s="12">
        <v>2</v>
      </c>
      <c r="L153" s="12">
        <v>3</v>
      </c>
      <c r="M153" s="12">
        <v>2</v>
      </c>
      <c r="N153" s="12">
        <v>1</v>
      </c>
      <c r="O153" s="12">
        <v>2</v>
      </c>
      <c r="P153" s="12">
        <v>2</v>
      </c>
      <c r="Q153" s="12">
        <v>3</v>
      </c>
      <c r="R153" s="12">
        <v>1</v>
      </c>
      <c r="S153" s="12">
        <v>1</v>
      </c>
      <c r="T153" s="12">
        <v>2</v>
      </c>
      <c r="U153" s="13">
        <v>3</v>
      </c>
      <c r="V153" s="9">
        <f t="shared" si="8"/>
        <v>39</v>
      </c>
      <c r="W153">
        <f t="shared" si="9"/>
        <v>21</v>
      </c>
      <c r="X153">
        <f t="shared" si="10"/>
        <v>23.400000000000002</v>
      </c>
    </row>
    <row r="154" spans="1:24" x14ac:dyDescent="0.25">
      <c r="A154">
        <v>153</v>
      </c>
      <c r="B154" s="30" t="s">
        <v>185</v>
      </c>
      <c r="C154" s="30" t="s">
        <v>64</v>
      </c>
      <c r="D154" s="10">
        <v>3</v>
      </c>
      <c r="E154" s="10">
        <v>3</v>
      </c>
      <c r="F154" s="10">
        <v>2</v>
      </c>
      <c r="G154" s="10">
        <v>2</v>
      </c>
      <c r="H154" s="10">
        <v>2</v>
      </c>
      <c r="I154" s="10">
        <v>3</v>
      </c>
      <c r="J154" s="10">
        <v>2</v>
      </c>
      <c r="K154" s="10">
        <v>3</v>
      </c>
      <c r="L154" s="10">
        <v>3</v>
      </c>
      <c r="M154" s="10">
        <v>1</v>
      </c>
      <c r="N154" s="10">
        <v>2</v>
      </c>
      <c r="O154" s="10">
        <v>2</v>
      </c>
      <c r="P154" s="10">
        <v>2</v>
      </c>
      <c r="Q154" s="10">
        <v>2</v>
      </c>
      <c r="R154" s="10">
        <v>3</v>
      </c>
      <c r="S154" s="10">
        <v>3</v>
      </c>
      <c r="T154" s="10">
        <v>2</v>
      </c>
      <c r="U154" s="11">
        <v>3</v>
      </c>
      <c r="V154" s="6">
        <f t="shared" si="8"/>
        <v>43</v>
      </c>
      <c r="W154">
        <f t="shared" si="9"/>
        <v>25</v>
      </c>
      <c r="X154">
        <f t="shared" si="10"/>
        <v>30.714285714285715</v>
      </c>
    </row>
    <row r="155" spans="1:24" x14ac:dyDescent="0.25">
      <c r="A155">
        <v>154</v>
      </c>
      <c r="B155" s="29" t="s">
        <v>186</v>
      </c>
      <c r="C155" s="29" t="s">
        <v>64</v>
      </c>
      <c r="D155" s="12">
        <v>2</v>
      </c>
      <c r="E155" s="12">
        <v>4</v>
      </c>
      <c r="F155" s="12">
        <v>3</v>
      </c>
      <c r="G155" s="12">
        <v>3</v>
      </c>
      <c r="H155" s="12">
        <v>3</v>
      </c>
      <c r="I155" s="12">
        <v>3</v>
      </c>
      <c r="J155" s="12">
        <v>1</v>
      </c>
      <c r="K155" s="12">
        <v>3</v>
      </c>
      <c r="L155" s="12">
        <v>3</v>
      </c>
      <c r="M155" s="12">
        <v>4</v>
      </c>
      <c r="N155" s="12">
        <v>2</v>
      </c>
      <c r="O155" s="12">
        <v>4</v>
      </c>
      <c r="P155" s="12">
        <v>3</v>
      </c>
      <c r="Q155" s="12">
        <v>4</v>
      </c>
      <c r="R155" s="12">
        <v>4</v>
      </c>
      <c r="S155" s="12">
        <v>3</v>
      </c>
      <c r="T155" s="12">
        <v>2</v>
      </c>
      <c r="U155" s="13">
        <v>1</v>
      </c>
      <c r="V155" s="9">
        <f t="shared" si="8"/>
        <v>52</v>
      </c>
      <c r="W155">
        <f t="shared" si="9"/>
        <v>34</v>
      </c>
      <c r="X155">
        <f t="shared" si="10"/>
        <v>50.51428571428572</v>
      </c>
    </row>
    <row r="156" spans="1:24" x14ac:dyDescent="0.25">
      <c r="A156">
        <v>155</v>
      </c>
      <c r="B156" s="30" t="s">
        <v>187</v>
      </c>
      <c r="C156" s="30" t="s">
        <v>64</v>
      </c>
      <c r="D156" s="10">
        <v>2</v>
      </c>
      <c r="E156" s="10">
        <v>3</v>
      </c>
      <c r="F156" s="10">
        <v>3</v>
      </c>
      <c r="G156" s="10">
        <v>2</v>
      </c>
      <c r="H156" s="10">
        <v>3</v>
      </c>
      <c r="I156" s="10">
        <v>2</v>
      </c>
      <c r="J156" s="10">
        <v>1</v>
      </c>
      <c r="K156" s="10">
        <v>2</v>
      </c>
      <c r="L156" s="10">
        <v>2</v>
      </c>
      <c r="M156" s="10">
        <v>3</v>
      </c>
      <c r="N156" s="10">
        <v>3</v>
      </c>
      <c r="O156" s="10">
        <v>3</v>
      </c>
      <c r="P156" s="10">
        <v>2</v>
      </c>
      <c r="Q156" s="10">
        <v>3</v>
      </c>
      <c r="R156" s="10">
        <v>2</v>
      </c>
      <c r="S156" s="10">
        <v>2</v>
      </c>
      <c r="T156" s="10">
        <v>2</v>
      </c>
      <c r="U156" s="11">
        <v>1</v>
      </c>
      <c r="V156" s="6">
        <f t="shared" si="8"/>
        <v>41</v>
      </c>
      <c r="W156">
        <f t="shared" si="9"/>
        <v>23</v>
      </c>
      <c r="X156">
        <f t="shared" si="10"/>
        <v>26.942857142857143</v>
      </c>
    </row>
    <row r="157" spans="1:24" x14ac:dyDescent="0.25">
      <c r="A157">
        <v>156</v>
      </c>
      <c r="B157" s="29" t="s">
        <v>188</v>
      </c>
      <c r="C157" s="29" t="s">
        <v>64</v>
      </c>
      <c r="D157" s="12">
        <v>3</v>
      </c>
      <c r="E157" s="12">
        <v>3</v>
      </c>
      <c r="F157" s="12">
        <v>2</v>
      </c>
      <c r="G157" s="12">
        <v>2</v>
      </c>
      <c r="H157" s="12">
        <v>3</v>
      </c>
      <c r="I157" s="12">
        <v>3</v>
      </c>
      <c r="J157" s="12">
        <v>2</v>
      </c>
      <c r="K157" s="12">
        <v>3</v>
      </c>
      <c r="L157" s="12">
        <v>3</v>
      </c>
      <c r="M157" s="12">
        <v>2</v>
      </c>
      <c r="N157" s="12">
        <v>2</v>
      </c>
      <c r="O157" s="12">
        <v>4</v>
      </c>
      <c r="P157" s="12">
        <v>2</v>
      </c>
      <c r="Q157" s="12">
        <v>3</v>
      </c>
      <c r="R157" s="12">
        <v>2</v>
      </c>
      <c r="S157" s="12">
        <v>2</v>
      </c>
      <c r="T157" s="12">
        <v>3</v>
      </c>
      <c r="U157" s="13">
        <v>3</v>
      </c>
      <c r="V157" s="9">
        <f t="shared" si="8"/>
        <v>47</v>
      </c>
      <c r="W157">
        <f t="shared" si="9"/>
        <v>29</v>
      </c>
      <c r="X157">
        <f t="shared" si="10"/>
        <v>38.942857142857143</v>
      </c>
    </row>
    <row r="158" spans="1:24" x14ac:dyDescent="0.25">
      <c r="A158">
        <v>157</v>
      </c>
      <c r="B158" s="29" t="s">
        <v>189</v>
      </c>
      <c r="C158" s="29" t="s">
        <v>70</v>
      </c>
      <c r="D158" s="4">
        <v>3</v>
      </c>
      <c r="E158" s="4">
        <v>2</v>
      </c>
      <c r="F158" s="4">
        <v>1</v>
      </c>
      <c r="G158" s="4">
        <v>2</v>
      </c>
      <c r="H158" s="4">
        <v>4</v>
      </c>
      <c r="I158" s="4">
        <v>4</v>
      </c>
      <c r="J158" s="4">
        <v>2</v>
      </c>
      <c r="K158" s="4">
        <v>3</v>
      </c>
      <c r="L158" s="4">
        <v>3</v>
      </c>
      <c r="M158" s="4">
        <v>2</v>
      </c>
      <c r="N158" s="4">
        <v>2</v>
      </c>
      <c r="O158" s="4">
        <v>3</v>
      </c>
      <c r="P158" s="4">
        <v>2</v>
      </c>
      <c r="Q158" s="4">
        <v>3</v>
      </c>
      <c r="R158" s="4">
        <v>2</v>
      </c>
      <c r="S158" s="4">
        <v>2</v>
      </c>
      <c r="T158" s="4">
        <v>2</v>
      </c>
      <c r="U158" s="5">
        <v>2</v>
      </c>
      <c r="V158" s="6">
        <f t="shared" si="8"/>
        <v>44</v>
      </c>
      <c r="W158">
        <f t="shared" si="9"/>
        <v>26</v>
      </c>
      <c r="X158">
        <f t="shared" si="10"/>
        <v>32.685714285714283</v>
      </c>
    </row>
    <row r="159" spans="1:24" x14ac:dyDescent="0.25">
      <c r="A159">
        <v>158</v>
      </c>
      <c r="B159" s="30" t="s">
        <v>149</v>
      </c>
      <c r="C159" s="30" t="s">
        <v>64</v>
      </c>
      <c r="D159" s="7">
        <v>3</v>
      </c>
      <c r="E159" s="7">
        <v>1</v>
      </c>
      <c r="F159" s="7">
        <v>3</v>
      </c>
      <c r="G159" s="7">
        <v>3</v>
      </c>
      <c r="H159" s="7">
        <v>3</v>
      </c>
      <c r="I159" s="7">
        <v>3</v>
      </c>
      <c r="J159" s="7">
        <v>2</v>
      </c>
      <c r="K159" s="7">
        <v>3</v>
      </c>
      <c r="L159" s="7">
        <v>3</v>
      </c>
      <c r="M159" s="7">
        <v>2</v>
      </c>
      <c r="N159" s="7">
        <v>3</v>
      </c>
      <c r="O159" s="7">
        <v>4</v>
      </c>
      <c r="P159" s="7">
        <v>3</v>
      </c>
      <c r="Q159" s="7">
        <v>4</v>
      </c>
      <c r="R159" s="7">
        <v>2</v>
      </c>
      <c r="S159" s="7">
        <v>4</v>
      </c>
      <c r="T159" s="7">
        <v>1</v>
      </c>
      <c r="U159" s="8">
        <v>2</v>
      </c>
      <c r="V159" s="9">
        <f t="shared" si="8"/>
        <v>49</v>
      </c>
      <c r="W159">
        <f t="shared" si="9"/>
        <v>31</v>
      </c>
      <c r="X159">
        <f t="shared" si="10"/>
        <v>43.4</v>
      </c>
    </row>
    <row r="160" spans="1:24" x14ac:dyDescent="0.25">
      <c r="A160">
        <v>159</v>
      </c>
      <c r="B160" s="30" t="s">
        <v>77</v>
      </c>
      <c r="C160" s="30" t="s">
        <v>64</v>
      </c>
      <c r="D160" s="10">
        <v>3</v>
      </c>
      <c r="E160" s="10">
        <v>4</v>
      </c>
      <c r="F160" s="10">
        <v>3</v>
      </c>
      <c r="G160" s="10">
        <v>3</v>
      </c>
      <c r="H160" s="10">
        <v>2</v>
      </c>
      <c r="I160" s="10">
        <v>3</v>
      </c>
      <c r="J160" s="10">
        <v>2</v>
      </c>
      <c r="K160" s="10">
        <v>3</v>
      </c>
      <c r="L160" s="10">
        <v>3</v>
      </c>
      <c r="M160" s="10">
        <v>3</v>
      </c>
      <c r="N160" s="10">
        <v>2</v>
      </c>
      <c r="O160" s="10">
        <v>4</v>
      </c>
      <c r="P160" s="10">
        <v>4</v>
      </c>
      <c r="Q160" s="10">
        <v>4</v>
      </c>
      <c r="R160" s="10">
        <v>4</v>
      </c>
      <c r="S160" s="10">
        <v>3</v>
      </c>
      <c r="T160" s="10">
        <v>2</v>
      </c>
      <c r="U160" s="11">
        <v>4</v>
      </c>
      <c r="V160" s="6">
        <f t="shared" si="8"/>
        <v>56</v>
      </c>
      <c r="W160">
        <f t="shared" si="9"/>
        <v>38</v>
      </c>
      <c r="X160">
        <f t="shared" si="10"/>
        <v>60.800000000000004</v>
      </c>
    </row>
    <row r="161" spans="1:24" x14ac:dyDescent="0.25">
      <c r="A161">
        <v>160</v>
      </c>
      <c r="B161" s="29" t="s">
        <v>190</v>
      </c>
      <c r="C161" s="29" t="s">
        <v>64</v>
      </c>
      <c r="D161" s="12">
        <v>4</v>
      </c>
      <c r="E161" s="12">
        <v>4</v>
      </c>
      <c r="F161" s="12">
        <v>2</v>
      </c>
      <c r="G161" s="12">
        <v>1</v>
      </c>
      <c r="H161" s="12">
        <v>1</v>
      </c>
      <c r="I161" s="12">
        <v>1</v>
      </c>
      <c r="J161" s="12">
        <v>1</v>
      </c>
      <c r="K161" s="12">
        <v>1</v>
      </c>
      <c r="L161" s="12">
        <v>1</v>
      </c>
      <c r="M161" s="12">
        <v>1</v>
      </c>
      <c r="N161" s="12">
        <v>1</v>
      </c>
      <c r="O161" s="12">
        <v>1</v>
      </c>
      <c r="P161" s="12">
        <v>1</v>
      </c>
      <c r="Q161" s="12">
        <v>3</v>
      </c>
      <c r="R161" s="12">
        <v>1</v>
      </c>
      <c r="S161" s="12">
        <v>1</v>
      </c>
      <c r="T161" s="12">
        <v>1</v>
      </c>
      <c r="U161" s="13">
        <v>1</v>
      </c>
      <c r="V161" s="9">
        <f t="shared" si="8"/>
        <v>27</v>
      </c>
      <c r="W161">
        <f t="shared" si="9"/>
        <v>9</v>
      </c>
      <c r="X161">
        <f t="shared" si="10"/>
        <v>6.9428571428571431</v>
      </c>
    </row>
    <row r="162" spans="1:24" x14ac:dyDescent="0.25">
      <c r="A162">
        <v>161</v>
      </c>
      <c r="B162" s="30" t="s">
        <v>191</v>
      </c>
      <c r="C162" s="30" t="s">
        <v>64</v>
      </c>
      <c r="D162" s="10">
        <v>2</v>
      </c>
      <c r="E162" s="10">
        <v>3</v>
      </c>
      <c r="F162" s="10">
        <v>3</v>
      </c>
      <c r="G162" s="10">
        <v>3</v>
      </c>
      <c r="H162" s="10">
        <v>1</v>
      </c>
      <c r="I162" s="10">
        <v>3</v>
      </c>
      <c r="J162" s="10">
        <v>3</v>
      </c>
      <c r="K162" s="10">
        <v>4</v>
      </c>
      <c r="L162" s="10">
        <v>4</v>
      </c>
      <c r="M162" s="10">
        <v>3</v>
      </c>
      <c r="N162" s="10">
        <v>3</v>
      </c>
      <c r="O162" s="10">
        <v>3</v>
      </c>
      <c r="P162" s="10">
        <v>3</v>
      </c>
      <c r="Q162" s="10">
        <v>3</v>
      </c>
      <c r="R162" s="10">
        <v>2</v>
      </c>
      <c r="S162" s="10">
        <v>3</v>
      </c>
      <c r="T162" s="10">
        <v>2</v>
      </c>
      <c r="U162" s="11">
        <v>3</v>
      </c>
      <c r="V162" s="6">
        <f t="shared" ref="V162:V193" si="11">SUM(D162:U162)</f>
        <v>51</v>
      </c>
      <c r="W162">
        <f t="shared" si="9"/>
        <v>33</v>
      </c>
      <c r="X162">
        <f t="shared" si="10"/>
        <v>48.085714285714282</v>
      </c>
    </row>
    <row r="163" spans="1:24" x14ac:dyDescent="0.25">
      <c r="A163">
        <v>162</v>
      </c>
      <c r="B163" s="29" t="s">
        <v>74</v>
      </c>
      <c r="C163" s="29" t="s">
        <v>64</v>
      </c>
      <c r="D163" s="12">
        <v>2</v>
      </c>
      <c r="E163" s="12">
        <v>3</v>
      </c>
      <c r="F163" s="12">
        <v>3</v>
      </c>
      <c r="G163" s="12">
        <v>3</v>
      </c>
      <c r="H163" s="12">
        <v>3</v>
      </c>
      <c r="I163" s="12">
        <v>3</v>
      </c>
      <c r="J163" s="12">
        <v>2</v>
      </c>
      <c r="K163" s="12">
        <v>3</v>
      </c>
      <c r="L163" s="12">
        <v>3</v>
      </c>
      <c r="M163" s="12">
        <v>3</v>
      </c>
      <c r="N163" s="12">
        <v>3</v>
      </c>
      <c r="O163" s="12">
        <v>3</v>
      </c>
      <c r="P163" s="12">
        <v>2</v>
      </c>
      <c r="Q163" s="12">
        <v>3</v>
      </c>
      <c r="R163" s="12">
        <v>3</v>
      </c>
      <c r="S163" s="12">
        <v>4</v>
      </c>
      <c r="T163" s="12">
        <v>2</v>
      </c>
      <c r="U163" s="13">
        <v>2</v>
      </c>
      <c r="V163" s="9">
        <f t="shared" si="11"/>
        <v>50</v>
      </c>
      <c r="W163">
        <f t="shared" si="9"/>
        <v>32</v>
      </c>
      <c r="X163">
        <f t="shared" si="10"/>
        <v>45.714285714285715</v>
      </c>
    </row>
    <row r="164" spans="1:24" x14ac:dyDescent="0.25">
      <c r="A164">
        <v>163</v>
      </c>
      <c r="B164" s="29" t="s">
        <v>192</v>
      </c>
      <c r="C164" s="29" t="s">
        <v>70</v>
      </c>
      <c r="D164" s="4">
        <v>2</v>
      </c>
      <c r="E164" s="4">
        <v>3</v>
      </c>
      <c r="F164" s="4">
        <v>4</v>
      </c>
      <c r="G164" s="4">
        <v>4</v>
      </c>
      <c r="H164" s="4">
        <v>4</v>
      </c>
      <c r="I164" s="4">
        <v>3</v>
      </c>
      <c r="J164" s="4">
        <v>2</v>
      </c>
      <c r="K164" s="4">
        <v>3</v>
      </c>
      <c r="L164" s="4">
        <v>4</v>
      </c>
      <c r="M164" s="4">
        <v>4</v>
      </c>
      <c r="N164" s="4">
        <v>4</v>
      </c>
      <c r="O164" s="4">
        <v>4</v>
      </c>
      <c r="P164" s="4">
        <v>3</v>
      </c>
      <c r="Q164" s="4">
        <v>4</v>
      </c>
      <c r="R164" s="4">
        <v>3</v>
      </c>
      <c r="S164" s="4">
        <v>4</v>
      </c>
      <c r="T164" s="4">
        <v>4</v>
      </c>
      <c r="U164" s="5">
        <v>4</v>
      </c>
      <c r="V164" s="6">
        <f t="shared" si="11"/>
        <v>63</v>
      </c>
      <c r="W164">
        <f t="shared" si="9"/>
        <v>45</v>
      </c>
      <c r="X164">
        <f t="shared" si="10"/>
        <v>81</v>
      </c>
    </row>
    <row r="165" spans="1:24" x14ac:dyDescent="0.25">
      <c r="A165">
        <v>164</v>
      </c>
      <c r="B165" s="29" t="s">
        <v>77</v>
      </c>
      <c r="C165" s="29" t="s">
        <v>70</v>
      </c>
      <c r="D165" s="12">
        <v>3</v>
      </c>
      <c r="E165" s="12">
        <v>3</v>
      </c>
      <c r="F165" s="12">
        <v>3</v>
      </c>
      <c r="G165" s="12">
        <v>3</v>
      </c>
      <c r="H165" s="12">
        <v>2</v>
      </c>
      <c r="I165" s="12">
        <v>3</v>
      </c>
      <c r="J165" s="12">
        <v>2</v>
      </c>
      <c r="K165" s="12">
        <v>2</v>
      </c>
      <c r="L165" s="12">
        <v>2</v>
      </c>
      <c r="M165" s="12">
        <v>3</v>
      </c>
      <c r="N165" s="12">
        <v>2</v>
      </c>
      <c r="O165" s="12">
        <v>4</v>
      </c>
      <c r="P165" s="12">
        <v>3</v>
      </c>
      <c r="Q165" s="12">
        <v>4</v>
      </c>
      <c r="R165" s="12">
        <v>2</v>
      </c>
      <c r="S165" s="12">
        <v>3</v>
      </c>
      <c r="T165" s="12">
        <v>2</v>
      </c>
      <c r="U165" s="13">
        <v>2</v>
      </c>
      <c r="V165" s="9">
        <f t="shared" si="11"/>
        <v>48</v>
      </c>
      <c r="W165">
        <f t="shared" si="9"/>
        <v>30</v>
      </c>
      <c r="X165">
        <f t="shared" si="10"/>
        <v>41.142857142857146</v>
      </c>
    </row>
    <row r="166" spans="1:24" x14ac:dyDescent="0.25">
      <c r="A166">
        <v>165</v>
      </c>
      <c r="B166" s="30" t="s">
        <v>73</v>
      </c>
      <c r="C166" s="30" t="s">
        <v>70</v>
      </c>
      <c r="D166" s="10">
        <v>3</v>
      </c>
      <c r="E166" s="10">
        <v>3</v>
      </c>
      <c r="F166" s="10">
        <v>3</v>
      </c>
      <c r="G166" s="10">
        <v>4</v>
      </c>
      <c r="H166" s="10">
        <v>2</v>
      </c>
      <c r="I166" s="10">
        <v>3</v>
      </c>
      <c r="J166" s="10">
        <v>3</v>
      </c>
      <c r="K166" s="10">
        <v>3</v>
      </c>
      <c r="L166" s="10">
        <v>2</v>
      </c>
      <c r="M166" s="10">
        <v>3</v>
      </c>
      <c r="N166" s="10">
        <v>2</v>
      </c>
      <c r="O166" s="10">
        <v>4</v>
      </c>
      <c r="P166" s="10">
        <v>3</v>
      </c>
      <c r="Q166" s="10">
        <v>4</v>
      </c>
      <c r="R166" s="10">
        <v>2</v>
      </c>
      <c r="S166" s="10">
        <v>2</v>
      </c>
      <c r="T166" s="10">
        <v>2</v>
      </c>
      <c r="U166" s="11">
        <v>2</v>
      </c>
      <c r="V166" s="6">
        <f t="shared" si="11"/>
        <v>50</v>
      </c>
      <c r="W166">
        <f t="shared" si="9"/>
        <v>32</v>
      </c>
      <c r="X166">
        <f t="shared" si="10"/>
        <v>45.714285714285715</v>
      </c>
    </row>
    <row r="167" spans="1:24" x14ac:dyDescent="0.25">
      <c r="A167">
        <v>166</v>
      </c>
      <c r="B167" s="29" t="s">
        <v>193</v>
      </c>
      <c r="C167" s="29" t="s">
        <v>70</v>
      </c>
      <c r="D167" s="12">
        <v>3</v>
      </c>
      <c r="E167" s="12">
        <v>2</v>
      </c>
      <c r="F167" s="12">
        <v>3</v>
      </c>
      <c r="G167" s="12">
        <v>3</v>
      </c>
      <c r="H167" s="12">
        <v>3</v>
      </c>
      <c r="I167" s="12">
        <v>2</v>
      </c>
      <c r="J167" s="12">
        <v>2</v>
      </c>
      <c r="K167" s="12">
        <v>3</v>
      </c>
      <c r="L167" s="12">
        <v>3</v>
      </c>
      <c r="M167" s="12">
        <v>3</v>
      </c>
      <c r="N167" s="12">
        <v>2</v>
      </c>
      <c r="O167" s="12">
        <v>3</v>
      </c>
      <c r="P167" s="12">
        <v>2</v>
      </c>
      <c r="Q167" s="12">
        <v>3</v>
      </c>
      <c r="R167" s="12">
        <v>2</v>
      </c>
      <c r="S167" s="12">
        <v>2</v>
      </c>
      <c r="T167" s="12">
        <v>2</v>
      </c>
      <c r="U167" s="13">
        <v>2</v>
      </c>
      <c r="V167" s="9">
        <f t="shared" si="11"/>
        <v>45</v>
      </c>
      <c r="W167">
        <f t="shared" si="9"/>
        <v>27</v>
      </c>
      <c r="X167">
        <f t="shared" si="10"/>
        <v>34.714285714285715</v>
      </c>
    </row>
    <row r="168" spans="1:24" x14ac:dyDescent="0.25">
      <c r="A168">
        <v>167</v>
      </c>
      <c r="B168" s="30" t="s">
        <v>194</v>
      </c>
      <c r="C168" s="30" t="s">
        <v>70</v>
      </c>
      <c r="D168" s="10">
        <v>3</v>
      </c>
      <c r="E168" s="10">
        <v>3</v>
      </c>
      <c r="F168" s="10">
        <v>4</v>
      </c>
      <c r="G168" s="10">
        <v>2</v>
      </c>
      <c r="H168" s="10">
        <v>2</v>
      </c>
      <c r="I168" s="10">
        <v>2</v>
      </c>
      <c r="J168" s="10">
        <v>2</v>
      </c>
      <c r="K168" s="10">
        <v>2</v>
      </c>
      <c r="L168" s="10">
        <v>2</v>
      </c>
      <c r="M168" s="10">
        <v>2</v>
      </c>
      <c r="N168" s="10">
        <v>2</v>
      </c>
      <c r="O168" s="10">
        <v>2</v>
      </c>
      <c r="P168" s="10">
        <v>2</v>
      </c>
      <c r="Q168" s="10">
        <v>2</v>
      </c>
      <c r="R168" s="10">
        <v>2</v>
      </c>
      <c r="S168" s="10">
        <v>2</v>
      </c>
      <c r="T168" s="10">
        <v>2</v>
      </c>
      <c r="U168" s="11">
        <v>2</v>
      </c>
      <c r="V168" s="6">
        <f t="shared" si="11"/>
        <v>40</v>
      </c>
      <c r="W168">
        <f t="shared" si="9"/>
        <v>22</v>
      </c>
      <c r="X168">
        <f t="shared" si="10"/>
        <v>25.142857142857142</v>
      </c>
    </row>
    <row r="169" spans="1:24" x14ac:dyDescent="0.25">
      <c r="A169">
        <v>168</v>
      </c>
      <c r="B169" s="29" t="s">
        <v>195</v>
      </c>
      <c r="C169" s="29" t="s">
        <v>70</v>
      </c>
      <c r="D169" s="12">
        <v>2</v>
      </c>
      <c r="E169" s="12">
        <v>3</v>
      </c>
      <c r="F169" s="12">
        <v>3</v>
      </c>
      <c r="G169" s="12">
        <v>3</v>
      </c>
      <c r="H169" s="12">
        <v>2</v>
      </c>
      <c r="I169" s="12">
        <v>3</v>
      </c>
      <c r="J169" s="12">
        <v>3</v>
      </c>
      <c r="K169" s="12">
        <v>4</v>
      </c>
      <c r="L169" s="12">
        <v>3</v>
      </c>
      <c r="M169" s="12">
        <v>4</v>
      </c>
      <c r="N169" s="12">
        <v>2</v>
      </c>
      <c r="O169" s="12">
        <v>4</v>
      </c>
      <c r="P169" s="12">
        <v>2</v>
      </c>
      <c r="Q169" s="12">
        <v>4</v>
      </c>
      <c r="R169" s="12">
        <v>2</v>
      </c>
      <c r="S169" s="12">
        <v>2</v>
      </c>
      <c r="T169" s="12">
        <v>2</v>
      </c>
      <c r="U169" s="13">
        <v>3</v>
      </c>
      <c r="V169" s="9">
        <f t="shared" si="11"/>
        <v>51</v>
      </c>
      <c r="W169">
        <f t="shared" si="9"/>
        <v>33</v>
      </c>
      <c r="X169">
        <f t="shared" si="10"/>
        <v>48.085714285714282</v>
      </c>
    </row>
    <row r="170" spans="1:24" x14ac:dyDescent="0.25">
      <c r="A170">
        <v>169</v>
      </c>
      <c r="B170" s="30" t="s">
        <v>196</v>
      </c>
      <c r="C170" s="30" t="s">
        <v>64</v>
      </c>
      <c r="D170" s="10">
        <v>3</v>
      </c>
      <c r="E170" s="10">
        <v>4</v>
      </c>
      <c r="F170" s="10">
        <v>2</v>
      </c>
      <c r="G170" s="10">
        <v>2</v>
      </c>
      <c r="H170" s="10">
        <v>3</v>
      </c>
      <c r="I170" s="10">
        <v>2</v>
      </c>
      <c r="J170" s="10">
        <v>3</v>
      </c>
      <c r="K170" s="10">
        <v>2</v>
      </c>
      <c r="L170" s="10">
        <v>3</v>
      </c>
      <c r="M170" s="10">
        <v>2</v>
      </c>
      <c r="N170" s="10">
        <v>1</v>
      </c>
      <c r="O170" s="10">
        <v>3</v>
      </c>
      <c r="P170" s="10">
        <v>3</v>
      </c>
      <c r="Q170" s="10">
        <v>3</v>
      </c>
      <c r="R170" s="10">
        <v>2</v>
      </c>
      <c r="S170" s="10">
        <v>3</v>
      </c>
      <c r="T170" s="10">
        <v>2</v>
      </c>
      <c r="U170" s="11">
        <v>1</v>
      </c>
      <c r="V170" s="6">
        <f t="shared" si="11"/>
        <v>44</v>
      </c>
      <c r="W170">
        <f t="shared" si="9"/>
        <v>26</v>
      </c>
      <c r="X170">
        <f t="shared" si="10"/>
        <v>32.685714285714283</v>
      </c>
    </row>
    <row r="171" spans="1:24" x14ac:dyDescent="0.25">
      <c r="A171">
        <v>170</v>
      </c>
      <c r="B171" s="29" t="s">
        <v>197</v>
      </c>
      <c r="C171" s="29" t="s">
        <v>70</v>
      </c>
      <c r="D171" s="12">
        <v>2</v>
      </c>
      <c r="E171" s="12">
        <v>3</v>
      </c>
      <c r="F171" s="12">
        <v>3</v>
      </c>
      <c r="G171" s="12">
        <v>3</v>
      </c>
      <c r="H171" s="12">
        <v>3</v>
      </c>
      <c r="I171" s="12">
        <v>3</v>
      </c>
      <c r="J171" s="12">
        <v>2</v>
      </c>
      <c r="K171" s="12">
        <v>3</v>
      </c>
      <c r="L171" s="12">
        <v>3</v>
      </c>
      <c r="M171" s="12">
        <v>3</v>
      </c>
      <c r="N171" s="12">
        <v>2</v>
      </c>
      <c r="O171" s="12">
        <v>3</v>
      </c>
      <c r="P171" s="12">
        <v>2</v>
      </c>
      <c r="Q171" s="12">
        <v>3</v>
      </c>
      <c r="R171" s="12">
        <v>3</v>
      </c>
      <c r="S171" s="12">
        <v>2</v>
      </c>
      <c r="T171" s="12">
        <v>3</v>
      </c>
      <c r="U171" s="13">
        <v>2</v>
      </c>
      <c r="V171" s="9">
        <f t="shared" si="11"/>
        <v>48</v>
      </c>
      <c r="W171">
        <f t="shared" si="9"/>
        <v>30</v>
      </c>
      <c r="X171">
        <f t="shared" si="10"/>
        <v>41.142857142857146</v>
      </c>
    </row>
    <row r="172" spans="1:24" x14ac:dyDescent="0.25">
      <c r="A172">
        <v>171</v>
      </c>
      <c r="B172" s="30" t="s">
        <v>198</v>
      </c>
      <c r="C172" s="30" t="s">
        <v>64</v>
      </c>
      <c r="D172" s="10">
        <v>2</v>
      </c>
      <c r="E172" s="10">
        <v>3</v>
      </c>
      <c r="F172" s="10">
        <v>3</v>
      </c>
      <c r="G172" s="10">
        <v>3</v>
      </c>
      <c r="H172" s="10">
        <v>3</v>
      </c>
      <c r="I172" s="10">
        <v>3</v>
      </c>
      <c r="J172" s="10">
        <v>2</v>
      </c>
      <c r="K172" s="10">
        <v>2</v>
      </c>
      <c r="L172" s="10">
        <v>3</v>
      </c>
      <c r="M172" s="10">
        <v>3</v>
      </c>
      <c r="N172" s="10">
        <v>3</v>
      </c>
      <c r="O172" s="10">
        <v>3</v>
      </c>
      <c r="P172" s="10">
        <v>2</v>
      </c>
      <c r="Q172" s="10">
        <v>3</v>
      </c>
      <c r="R172" s="10">
        <v>2</v>
      </c>
      <c r="S172" s="10">
        <v>3</v>
      </c>
      <c r="T172" s="10">
        <v>2</v>
      </c>
      <c r="U172" s="11">
        <v>2</v>
      </c>
      <c r="V172" s="6">
        <f t="shared" si="11"/>
        <v>47</v>
      </c>
      <c r="W172">
        <f t="shared" si="9"/>
        <v>29</v>
      </c>
      <c r="X172">
        <f t="shared" si="10"/>
        <v>38.942857142857143</v>
      </c>
    </row>
    <row r="173" spans="1:24" x14ac:dyDescent="0.25">
      <c r="A173">
        <v>172</v>
      </c>
      <c r="B173" s="29" t="s">
        <v>199</v>
      </c>
      <c r="C173" s="29" t="s">
        <v>70</v>
      </c>
      <c r="D173" s="12">
        <v>2</v>
      </c>
      <c r="E173" s="12">
        <v>2</v>
      </c>
      <c r="F173" s="12">
        <v>4</v>
      </c>
      <c r="G173" s="12">
        <v>3</v>
      </c>
      <c r="H173" s="12">
        <v>3</v>
      </c>
      <c r="I173" s="12">
        <v>3</v>
      </c>
      <c r="J173" s="12">
        <v>2</v>
      </c>
      <c r="K173" s="12">
        <v>2</v>
      </c>
      <c r="L173" s="12">
        <v>3</v>
      </c>
      <c r="M173" s="12">
        <v>3</v>
      </c>
      <c r="N173" s="12">
        <v>2</v>
      </c>
      <c r="O173" s="12">
        <v>3</v>
      </c>
      <c r="P173" s="12">
        <v>3</v>
      </c>
      <c r="Q173" s="12">
        <v>3</v>
      </c>
      <c r="R173" s="12">
        <v>2</v>
      </c>
      <c r="S173" s="12">
        <v>3</v>
      </c>
      <c r="T173" s="12">
        <v>2</v>
      </c>
      <c r="U173" s="13">
        <v>1</v>
      </c>
      <c r="V173" s="9">
        <f t="shared" si="11"/>
        <v>46</v>
      </c>
      <c r="W173">
        <f t="shared" si="9"/>
        <v>28</v>
      </c>
      <c r="X173">
        <f t="shared" si="10"/>
        <v>36.799999999999997</v>
      </c>
    </row>
    <row r="174" spans="1:24" x14ac:dyDescent="0.25">
      <c r="A174">
        <v>173</v>
      </c>
      <c r="B174" s="29" t="s">
        <v>200</v>
      </c>
      <c r="C174" s="29" t="s">
        <v>70</v>
      </c>
      <c r="D174" s="4">
        <v>2</v>
      </c>
      <c r="E174" s="4">
        <v>3</v>
      </c>
      <c r="F174" s="4">
        <v>2</v>
      </c>
      <c r="G174" s="4">
        <v>4</v>
      </c>
      <c r="H174" s="4">
        <v>4</v>
      </c>
      <c r="I174" s="4">
        <v>3</v>
      </c>
      <c r="J174" s="4">
        <v>2</v>
      </c>
      <c r="K174" s="4">
        <v>3</v>
      </c>
      <c r="L174" s="4">
        <v>2</v>
      </c>
      <c r="M174" s="4">
        <v>3</v>
      </c>
      <c r="N174" s="4">
        <v>2</v>
      </c>
      <c r="O174" s="4">
        <v>1</v>
      </c>
      <c r="P174" s="4">
        <v>4</v>
      </c>
      <c r="Q174" s="4">
        <v>2</v>
      </c>
      <c r="R174" s="4">
        <v>2</v>
      </c>
      <c r="S174" s="4">
        <v>3</v>
      </c>
      <c r="T174" s="4">
        <v>2</v>
      </c>
      <c r="U174" s="5">
        <v>1</v>
      </c>
      <c r="V174" s="6">
        <f t="shared" si="11"/>
        <v>45</v>
      </c>
      <c r="W174">
        <f t="shared" si="9"/>
        <v>27</v>
      </c>
      <c r="X174">
        <f t="shared" si="10"/>
        <v>34.714285714285715</v>
      </c>
    </row>
    <row r="175" spans="1:24" x14ac:dyDescent="0.25">
      <c r="A175">
        <v>174</v>
      </c>
      <c r="B175" s="30" t="s">
        <v>201</v>
      </c>
      <c r="C175" s="30" t="s">
        <v>70</v>
      </c>
      <c r="D175" s="7">
        <v>3</v>
      </c>
      <c r="E175" s="7">
        <v>2</v>
      </c>
      <c r="F175" s="7">
        <v>3</v>
      </c>
      <c r="G175" s="7">
        <v>2</v>
      </c>
      <c r="H175" s="7">
        <v>2</v>
      </c>
      <c r="I175" s="7">
        <v>2</v>
      </c>
      <c r="J175" s="7">
        <v>2</v>
      </c>
      <c r="K175" s="7">
        <v>2</v>
      </c>
      <c r="L175" s="7">
        <v>2</v>
      </c>
      <c r="M175" s="7">
        <v>2</v>
      </c>
      <c r="N175" s="7">
        <v>2</v>
      </c>
      <c r="O175" s="7">
        <v>3</v>
      </c>
      <c r="P175" s="7">
        <v>2</v>
      </c>
      <c r="Q175" s="7">
        <v>3</v>
      </c>
      <c r="R175" s="7">
        <v>2</v>
      </c>
      <c r="S175" s="7">
        <v>2</v>
      </c>
      <c r="T175" s="7">
        <v>2</v>
      </c>
      <c r="U175" s="8">
        <v>2</v>
      </c>
      <c r="V175" s="9">
        <f t="shared" si="11"/>
        <v>40</v>
      </c>
      <c r="W175">
        <f t="shared" si="9"/>
        <v>22</v>
      </c>
      <c r="X175">
        <f t="shared" si="10"/>
        <v>25.142857142857142</v>
      </c>
    </row>
    <row r="176" spans="1:24" x14ac:dyDescent="0.25">
      <c r="A176">
        <v>175</v>
      </c>
      <c r="B176" s="29" t="s">
        <v>202</v>
      </c>
      <c r="C176" s="29" t="s">
        <v>203</v>
      </c>
      <c r="D176" s="4">
        <v>4</v>
      </c>
      <c r="E176" s="4">
        <v>4</v>
      </c>
      <c r="F176" s="4">
        <v>4</v>
      </c>
      <c r="G176" s="4">
        <v>1</v>
      </c>
      <c r="H176" s="4">
        <v>1</v>
      </c>
      <c r="I176" s="4">
        <v>1</v>
      </c>
      <c r="J176" s="4">
        <v>1</v>
      </c>
      <c r="K176" s="4">
        <v>1</v>
      </c>
      <c r="L176" s="4">
        <v>1</v>
      </c>
      <c r="M176" s="4">
        <v>1</v>
      </c>
      <c r="N176" s="4">
        <v>1</v>
      </c>
      <c r="O176" s="4">
        <v>1</v>
      </c>
      <c r="P176" s="4">
        <v>1</v>
      </c>
      <c r="Q176" s="4">
        <v>1</v>
      </c>
      <c r="R176" s="4">
        <v>1</v>
      </c>
      <c r="S176" s="4">
        <v>1</v>
      </c>
      <c r="T176" s="4">
        <v>1</v>
      </c>
      <c r="U176" s="5">
        <v>1</v>
      </c>
      <c r="V176" s="6">
        <f t="shared" si="11"/>
        <v>27</v>
      </c>
      <c r="W176">
        <f t="shared" si="9"/>
        <v>9</v>
      </c>
      <c r="X176">
        <f t="shared" si="10"/>
        <v>6.9428571428571431</v>
      </c>
    </row>
    <row r="177" spans="1:24" x14ac:dyDescent="0.25">
      <c r="A177">
        <v>176</v>
      </c>
      <c r="B177" s="30" t="s">
        <v>204</v>
      </c>
      <c r="C177" s="30" t="s">
        <v>70</v>
      </c>
      <c r="D177" s="7">
        <v>4</v>
      </c>
      <c r="E177" s="7">
        <v>4</v>
      </c>
      <c r="F177" s="7">
        <v>4</v>
      </c>
      <c r="G177" s="7">
        <v>3</v>
      </c>
      <c r="H177" s="7">
        <v>2</v>
      </c>
      <c r="I177" s="7">
        <v>2</v>
      </c>
      <c r="J177" s="7">
        <v>2</v>
      </c>
      <c r="K177" s="7">
        <v>3</v>
      </c>
      <c r="L177" s="7">
        <v>2</v>
      </c>
      <c r="M177" s="7">
        <v>2</v>
      </c>
      <c r="N177" s="7">
        <v>2</v>
      </c>
      <c r="O177" s="7">
        <v>2</v>
      </c>
      <c r="P177" s="7">
        <v>2</v>
      </c>
      <c r="Q177" s="7">
        <v>2</v>
      </c>
      <c r="R177" s="7">
        <v>2</v>
      </c>
      <c r="S177" s="7">
        <v>2</v>
      </c>
      <c r="T177" s="7">
        <v>2</v>
      </c>
      <c r="U177" s="8">
        <v>1</v>
      </c>
      <c r="V177" s="9">
        <f t="shared" si="11"/>
        <v>43</v>
      </c>
      <c r="W177">
        <f t="shared" si="9"/>
        <v>25</v>
      </c>
      <c r="X177">
        <f t="shared" si="10"/>
        <v>30.714285714285715</v>
      </c>
    </row>
    <row r="178" spans="1:24" x14ac:dyDescent="0.25">
      <c r="A178">
        <v>177</v>
      </c>
      <c r="B178" s="29" t="s">
        <v>115</v>
      </c>
      <c r="C178" s="29" t="s">
        <v>203</v>
      </c>
      <c r="D178" s="4">
        <v>1</v>
      </c>
      <c r="E178" s="4">
        <v>2</v>
      </c>
      <c r="F178" s="4">
        <v>4</v>
      </c>
      <c r="G178" s="4">
        <v>4</v>
      </c>
      <c r="H178" s="4">
        <v>3</v>
      </c>
      <c r="I178" s="4">
        <v>4</v>
      </c>
      <c r="J178" s="4">
        <v>3</v>
      </c>
      <c r="K178" s="4">
        <v>4</v>
      </c>
      <c r="L178" s="4">
        <v>4</v>
      </c>
      <c r="M178" s="4">
        <v>4</v>
      </c>
      <c r="N178" s="4">
        <v>4</v>
      </c>
      <c r="O178" s="4">
        <v>4</v>
      </c>
      <c r="P178" s="4">
        <v>4</v>
      </c>
      <c r="Q178" s="4">
        <v>4</v>
      </c>
      <c r="R178" s="4">
        <v>4</v>
      </c>
      <c r="S178" s="4">
        <v>4</v>
      </c>
      <c r="T178" s="4">
        <v>4</v>
      </c>
      <c r="U178" s="5">
        <v>4</v>
      </c>
      <c r="V178" s="6">
        <f t="shared" si="11"/>
        <v>65</v>
      </c>
      <c r="W178">
        <f t="shared" si="9"/>
        <v>47</v>
      </c>
      <c r="X178">
        <f t="shared" si="10"/>
        <v>87.285714285714292</v>
      </c>
    </row>
    <row r="179" spans="1:24" x14ac:dyDescent="0.25">
      <c r="A179">
        <v>178</v>
      </c>
      <c r="B179" s="30" t="s">
        <v>205</v>
      </c>
      <c r="C179" s="30" t="s">
        <v>203</v>
      </c>
      <c r="D179" s="7">
        <v>3</v>
      </c>
      <c r="E179" s="7">
        <v>3</v>
      </c>
      <c r="F179" s="7">
        <v>3</v>
      </c>
      <c r="G179" s="7">
        <v>3</v>
      </c>
      <c r="H179" s="7">
        <v>3</v>
      </c>
      <c r="I179" s="7">
        <v>3</v>
      </c>
      <c r="J179" s="7">
        <v>3</v>
      </c>
      <c r="K179" s="7">
        <v>3</v>
      </c>
      <c r="L179" s="7">
        <v>3</v>
      </c>
      <c r="M179" s="7">
        <v>3</v>
      </c>
      <c r="N179" s="7">
        <v>3</v>
      </c>
      <c r="O179" s="7">
        <v>3</v>
      </c>
      <c r="P179" s="7">
        <v>3</v>
      </c>
      <c r="Q179" s="7">
        <v>3</v>
      </c>
      <c r="R179" s="7">
        <v>2</v>
      </c>
      <c r="S179" s="7">
        <v>3</v>
      </c>
      <c r="T179" s="7">
        <v>2</v>
      </c>
      <c r="U179" s="8">
        <v>3</v>
      </c>
      <c r="V179" s="9">
        <f t="shared" si="11"/>
        <v>52</v>
      </c>
      <c r="W179">
        <f t="shared" si="9"/>
        <v>34</v>
      </c>
      <c r="X179">
        <f t="shared" si="10"/>
        <v>50.51428571428572</v>
      </c>
    </row>
    <row r="180" spans="1:24" x14ac:dyDescent="0.25">
      <c r="A180">
        <v>179</v>
      </c>
      <c r="B180" s="29" t="s">
        <v>73</v>
      </c>
      <c r="C180" s="29" t="s">
        <v>70</v>
      </c>
      <c r="D180" s="4">
        <v>3</v>
      </c>
      <c r="E180" s="4">
        <v>2</v>
      </c>
      <c r="F180" s="4">
        <v>3</v>
      </c>
      <c r="G180" s="4">
        <v>3</v>
      </c>
      <c r="H180" s="4">
        <v>2</v>
      </c>
      <c r="I180" s="4">
        <v>2</v>
      </c>
      <c r="J180" s="4">
        <v>2</v>
      </c>
      <c r="K180" s="4">
        <v>2</v>
      </c>
      <c r="L180" s="4">
        <v>2</v>
      </c>
      <c r="M180" s="4">
        <v>3</v>
      </c>
      <c r="N180" s="4">
        <v>3</v>
      </c>
      <c r="O180" s="4">
        <v>2</v>
      </c>
      <c r="P180" s="4">
        <v>2</v>
      </c>
      <c r="Q180" s="4">
        <v>2</v>
      </c>
      <c r="R180" s="4">
        <v>2</v>
      </c>
      <c r="S180" s="4">
        <v>2</v>
      </c>
      <c r="T180" s="4">
        <v>2</v>
      </c>
      <c r="U180" s="5">
        <v>2</v>
      </c>
      <c r="V180" s="6">
        <f t="shared" si="11"/>
        <v>41</v>
      </c>
      <c r="W180">
        <f t="shared" si="9"/>
        <v>23</v>
      </c>
      <c r="X180">
        <f t="shared" si="10"/>
        <v>26.942857142857143</v>
      </c>
    </row>
    <row r="181" spans="1:24" x14ac:dyDescent="0.25">
      <c r="A181">
        <v>180</v>
      </c>
      <c r="B181" s="29" t="s">
        <v>206</v>
      </c>
      <c r="C181" s="29" t="s">
        <v>70</v>
      </c>
      <c r="D181" s="12">
        <v>3</v>
      </c>
      <c r="E181" s="12">
        <v>2</v>
      </c>
      <c r="F181" s="12">
        <v>4</v>
      </c>
      <c r="G181" s="12">
        <v>4</v>
      </c>
      <c r="H181" s="12">
        <v>4</v>
      </c>
      <c r="I181" s="12">
        <v>4</v>
      </c>
      <c r="J181" s="12">
        <v>1</v>
      </c>
      <c r="K181" s="12">
        <v>4</v>
      </c>
      <c r="L181" s="12">
        <v>4</v>
      </c>
      <c r="M181" s="12">
        <v>4</v>
      </c>
      <c r="N181" s="12">
        <v>4</v>
      </c>
      <c r="O181" s="12">
        <v>4</v>
      </c>
      <c r="P181" s="12">
        <v>2</v>
      </c>
      <c r="Q181" s="12">
        <v>4</v>
      </c>
      <c r="R181" s="12">
        <v>2</v>
      </c>
      <c r="S181" s="12">
        <v>2</v>
      </c>
      <c r="T181" s="12">
        <v>3</v>
      </c>
      <c r="U181" s="13">
        <v>2</v>
      </c>
      <c r="V181" s="9">
        <f t="shared" si="11"/>
        <v>57</v>
      </c>
      <c r="W181">
        <f t="shared" si="9"/>
        <v>39</v>
      </c>
      <c r="X181">
        <f t="shared" si="10"/>
        <v>63.514285714285712</v>
      </c>
    </row>
    <row r="182" spans="1:24" x14ac:dyDescent="0.25">
      <c r="A182">
        <v>181</v>
      </c>
      <c r="B182" s="30" t="s">
        <v>207</v>
      </c>
      <c r="C182" s="30" t="s">
        <v>70</v>
      </c>
      <c r="D182" s="10">
        <v>3</v>
      </c>
      <c r="E182" s="10">
        <v>3</v>
      </c>
      <c r="F182" s="10">
        <v>1</v>
      </c>
      <c r="G182" s="10">
        <v>3</v>
      </c>
      <c r="H182" s="10">
        <v>2</v>
      </c>
      <c r="I182" s="10">
        <v>2</v>
      </c>
      <c r="J182" s="10">
        <v>1</v>
      </c>
      <c r="K182" s="10">
        <v>4</v>
      </c>
      <c r="L182" s="10">
        <v>4</v>
      </c>
      <c r="M182" s="10">
        <v>3</v>
      </c>
      <c r="N182" s="10">
        <v>2</v>
      </c>
      <c r="O182" s="10">
        <v>3</v>
      </c>
      <c r="P182" s="10">
        <v>1</v>
      </c>
      <c r="Q182" s="10">
        <v>2</v>
      </c>
      <c r="R182" s="10">
        <v>2</v>
      </c>
      <c r="S182" s="10">
        <v>1</v>
      </c>
      <c r="T182" s="10">
        <v>4</v>
      </c>
      <c r="U182" s="11">
        <v>1</v>
      </c>
      <c r="V182" s="6">
        <f t="shared" si="11"/>
        <v>42</v>
      </c>
      <c r="W182">
        <f t="shared" si="9"/>
        <v>24</v>
      </c>
      <c r="X182">
        <f t="shared" si="10"/>
        <v>28.799999999999997</v>
      </c>
    </row>
    <row r="183" spans="1:24" x14ac:dyDescent="0.25">
      <c r="A183">
        <v>182</v>
      </c>
      <c r="B183" s="29" t="s">
        <v>74</v>
      </c>
      <c r="C183" s="29" t="s">
        <v>70</v>
      </c>
      <c r="D183" s="12">
        <v>2</v>
      </c>
      <c r="E183" s="12">
        <v>2</v>
      </c>
      <c r="F183" s="12">
        <v>4</v>
      </c>
      <c r="G183" s="12">
        <v>3</v>
      </c>
      <c r="H183" s="12">
        <v>3</v>
      </c>
      <c r="I183" s="12">
        <v>3</v>
      </c>
      <c r="J183" s="12">
        <v>4</v>
      </c>
      <c r="K183" s="12">
        <v>3</v>
      </c>
      <c r="L183" s="12">
        <v>3</v>
      </c>
      <c r="M183" s="12">
        <v>4</v>
      </c>
      <c r="N183" s="12">
        <v>3</v>
      </c>
      <c r="O183" s="12">
        <v>4</v>
      </c>
      <c r="P183" s="12">
        <v>3</v>
      </c>
      <c r="Q183" s="12">
        <v>3</v>
      </c>
      <c r="R183" s="12">
        <v>4</v>
      </c>
      <c r="S183" s="12">
        <v>3</v>
      </c>
      <c r="T183" s="12">
        <v>3</v>
      </c>
      <c r="U183" s="13">
        <v>3</v>
      </c>
      <c r="V183" s="9">
        <f t="shared" si="11"/>
        <v>57</v>
      </c>
      <c r="W183">
        <f t="shared" si="9"/>
        <v>39</v>
      </c>
      <c r="X183">
        <f t="shared" si="10"/>
        <v>63.514285714285712</v>
      </c>
    </row>
    <row r="184" spans="1:24" x14ac:dyDescent="0.25">
      <c r="A184">
        <v>183</v>
      </c>
      <c r="B184" s="30" t="s">
        <v>77</v>
      </c>
      <c r="C184" s="30" t="s">
        <v>70</v>
      </c>
      <c r="D184" s="10">
        <v>3</v>
      </c>
      <c r="E184" s="10">
        <v>3</v>
      </c>
      <c r="F184" s="10">
        <v>2</v>
      </c>
      <c r="G184" s="10">
        <v>3</v>
      </c>
      <c r="H184" s="10">
        <v>2</v>
      </c>
      <c r="I184" s="10">
        <v>2</v>
      </c>
      <c r="J184" s="10">
        <v>2</v>
      </c>
      <c r="K184" s="10">
        <v>2</v>
      </c>
      <c r="L184" s="10">
        <v>3</v>
      </c>
      <c r="M184" s="10">
        <v>2</v>
      </c>
      <c r="N184" s="10">
        <v>2</v>
      </c>
      <c r="O184" s="10">
        <v>3</v>
      </c>
      <c r="P184" s="10">
        <v>2</v>
      </c>
      <c r="Q184" s="10">
        <v>3</v>
      </c>
      <c r="R184" s="10">
        <v>2</v>
      </c>
      <c r="S184" s="10">
        <v>2</v>
      </c>
      <c r="T184" s="10">
        <v>4</v>
      </c>
      <c r="U184" s="11">
        <v>2</v>
      </c>
      <c r="V184" s="6">
        <f t="shared" si="11"/>
        <v>44</v>
      </c>
      <c r="W184">
        <f t="shared" si="9"/>
        <v>26</v>
      </c>
      <c r="X184">
        <f t="shared" si="10"/>
        <v>32.685714285714283</v>
      </c>
    </row>
    <row r="185" spans="1:24" x14ac:dyDescent="0.25">
      <c r="A185">
        <v>184</v>
      </c>
      <c r="B185" s="29" t="s">
        <v>208</v>
      </c>
      <c r="C185" s="29" t="s">
        <v>70</v>
      </c>
      <c r="D185" s="12">
        <v>3</v>
      </c>
      <c r="E185" s="12">
        <v>2</v>
      </c>
      <c r="F185" s="12">
        <v>3</v>
      </c>
      <c r="G185" s="12">
        <v>4</v>
      </c>
      <c r="H185" s="12">
        <v>3</v>
      </c>
      <c r="I185" s="12">
        <v>3</v>
      </c>
      <c r="J185" s="12">
        <v>1</v>
      </c>
      <c r="K185" s="12">
        <v>3</v>
      </c>
      <c r="L185" s="12">
        <v>3</v>
      </c>
      <c r="M185" s="12">
        <v>2</v>
      </c>
      <c r="N185" s="12">
        <v>2</v>
      </c>
      <c r="O185" s="12">
        <v>3</v>
      </c>
      <c r="P185" s="12">
        <v>2</v>
      </c>
      <c r="Q185" s="12">
        <v>4</v>
      </c>
      <c r="R185" s="12">
        <v>3</v>
      </c>
      <c r="S185" s="12">
        <v>3</v>
      </c>
      <c r="T185" s="12">
        <v>2</v>
      </c>
      <c r="U185" s="13">
        <v>3</v>
      </c>
      <c r="V185" s="9">
        <f t="shared" si="11"/>
        <v>49</v>
      </c>
      <c r="W185">
        <f t="shared" si="9"/>
        <v>31</v>
      </c>
      <c r="X185">
        <f t="shared" si="10"/>
        <v>43.4</v>
      </c>
    </row>
    <row r="186" spans="1:24" x14ac:dyDescent="0.25">
      <c r="A186">
        <v>185</v>
      </c>
      <c r="B186" s="29" t="s">
        <v>77</v>
      </c>
      <c r="C186" s="29" t="s">
        <v>70</v>
      </c>
      <c r="D186" s="4">
        <v>2</v>
      </c>
      <c r="E186" s="4">
        <v>3</v>
      </c>
      <c r="F186" s="4">
        <v>2</v>
      </c>
      <c r="G186" s="4">
        <v>3</v>
      </c>
      <c r="H186" s="4">
        <v>3</v>
      </c>
      <c r="I186" s="4">
        <v>3</v>
      </c>
      <c r="J186" s="4">
        <v>2</v>
      </c>
      <c r="K186" s="4">
        <v>3</v>
      </c>
      <c r="L186" s="4">
        <v>3</v>
      </c>
      <c r="M186" s="4">
        <v>3</v>
      </c>
      <c r="N186" s="4">
        <v>2</v>
      </c>
      <c r="O186" s="4">
        <v>3</v>
      </c>
      <c r="P186" s="4">
        <v>2</v>
      </c>
      <c r="Q186" s="4">
        <v>3</v>
      </c>
      <c r="R186" s="4">
        <v>3</v>
      </c>
      <c r="S186" s="4">
        <v>2</v>
      </c>
      <c r="T186" s="4">
        <v>3</v>
      </c>
      <c r="U186" s="5">
        <v>2</v>
      </c>
      <c r="V186" s="6">
        <f t="shared" si="11"/>
        <v>47</v>
      </c>
      <c r="W186">
        <f t="shared" si="9"/>
        <v>29</v>
      </c>
      <c r="X186">
        <f t="shared" si="10"/>
        <v>38.942857142857143</v>
      </c>
    </row>
    <row r="187" spans="1:24" x14ac:dyDescent="0.25">
      <c r="A187">
        <v>186</v>
      </c>
      <c r="B187" s="30" t="s">
        <v>209</v>
      </c>
      <c r="C187" s="30" t="s">
        <v>70</v>
      </c>
      <c r="D187" s="7">
        <v>3</v>
      </c>
      <c r="E187" s="7">
        <v>2</v>
      </c>
      <c r="F187" s="7">
        <v>2</v>
      </c>
      <c r="G187" s="7">
        <v>3</v>
      </c>
      <c r="H187" s="7">
        <v>3</v>
      </c>
      <c r="I187" s="7">
        <v>3</v>
      </c>
      <c r="J187" s="7">
        <v>2</v>
      </c>
      <c r="K187" s="7">
        <v>2</v>
      </c>
      <c r="L187" s="7">
        <v>3</v>
      </c>
      <c r="M187" s="7">
        <v>2</v>
      </c>
      <c r="N187" s="7">
        <v>2</v>
      </c>
      <c r="O187" s="7">
        <v>3</v>
      </c>
      <c r="P187" s="7">
        <v>2</v>
      </c>
      <c r="Q187" s="7">
        <v>3</v>
      </c>
      <c r="R187" s="7">
        <v>2</v>
      </c>
      <c r="S187" s="7">
        <v>2</v>
      </c>
      <c r="T187" s="7">
        <v>2</v>
      </c>
      <c r="U187" s="8">
        <v>2</v>
      </c>
      <c r="V187" s="9">
        <f t="shared" si="11"/>
        <v>43</v>
      </c>
      <c r="W187">
        <f t="shared" si="9"/>
        <v>25</v>
      </c>
      <c r="X187">
        <f t="shared" si="10"/>
        <v>30.714285714285715</v>
      </c>
    </row>
    <row r="188" spans="1:24" x14ac:dyDescent="0.25">
      <c r="A188">
        <v>187</v>
      </c>
      <c r="B188" s="29" t="s">
        <v>210</v>
      </c>
      <c r="C188" s="29" t="s">
        <v>203</v>
      </c>
      <c r="D188" s="4">
        <v>2</v>
      </c>
      <c r="E188" s="4">
        <v>3</v>
      </c>
      <c r="F188" s="4">
        <v>4</v>
      </c>
      <c r="G188" s="4">
        <v>3</v>
      </c>
      <c r="H188" s="4">
        <v>1</v>
      </c>
      <c r="I188" s="4">
        <v>2</v>
      </c>
      <c r="J188" s="4">
        <v>2</v>
      </c>
      <c r="K188" s="4">
        <v>2</v>
      </c>
      <c r="L188" s="4">
        <v>1</v>
      </c>
      <c r="M188" s="4">
        <v>2</v>
      </c>
      <c r="N188" s="4">
        <v>1</v>
      </c>
      <c r="O188" s="4">
        <v>2</v>
      </c>
      <c r="P188" s="4">
        <v>2</v>
      </c>
      <c r="Q188" s="4">
        <v>1</v>
      </c>
      <c r="R188" s="4">
        <v>1</v>
      </c>
      <c r="S188" s="4">
        <v>2</v>
      </c>
      <c r="T188" s="4">
        <v>1</v>
      </c>
      <c r="U188" s="5">
        <v>4</v>
      </c>
      <c r="V188" s="6">
        <f t="shared" si="11"/>
        <v>36</v>
      </c>
      <c r="W188">
        <f t="shared" si="9"/>
        <v>18</v>
      </c>
      <c r="X188">
        <f t="shared" si="10"/>
        <v>18.514285714285712</v>
      </c>
    </row>
    <row r="189" spans="1:24" x14ac:dyDescent="0.25">
      <c r="A189">
        <v>188</v>
      </c>
      <c r="B189" s="29" t="s">
        <v>211</v>
      </c>
      <c r="C189" s="29" t="s">
        <v>70</v>
      </c>
      <c r="D189" s="12">
        <v>4</v>
      </c>
      <c r="E189" s="12">
        <v>3</v>
      </c>
      <c r="F189" s="12">
        <v>4</v>
      </c>
      <c r="G189" s="12">
        <v>2</v>
      </c>
      <c r="H189" s="12">
        <v>3</v>
      </c>
      <c r="I189" s="12">
        <v>2</v>
      </c>
      <c r="J189" s="12">
        <v>2</v>
      </c>
      <c r="K189" s="12">
        <v>3</v>
      </c>
      <c r="L189" s="12">
        <v>2</v>
      </c>
      <c r="M189" s="12">
        <v>3</v>
      </c>
      <c r="N189" s="12">
        <v>2</v>
      </c>
      <c r="O189" s="12">
        <v>3</v>
      </c>
      <c r="P189" s="12">
        <v>3</v>
      </c>
      <c r="Q189" s="12">
        <v>3</v>
      </c>
      <c r="R189" s="12">
        <v>2</v>
      </c>
      <c r="S189" s="12">
        <v>3</v>
      </c>
      <c r="T189" s="12">
        <v>2</v>
      </c>
      <c r="U189" s="13">
        <v>3</v>
      </c>
      <c r="V189" s="9">
        <f t="shared" si="11"/>
        <v>49</v>
      </c>
      <c r="W189">
        <f t="shared" si="9"/>
        <v>31</v>
      </c>
      <c r="X189">
        <f t="shared" si="10"/>
        <v>43.4</v>
      </c>
    </row>
    <row r="190" spans="1:24" x14ac:dyDescent="0.25">
      <c r="A190">
        <v>189</v>
      </c>
      <c r="B190" s="29" t="s">
        <v>212</v>
      </c>
      <c r="C190" s="29" t="s">
        <v>64</v>
      </c>
      <c r="D190" s="4">
        <v>3</v>
      </c>
      <c r="E190" s="4">
        <v>3</v>
      </c>
      <c r="F190" s="4">
        <v>3</v>
      </c>
      <c r="G190" s="4">
        <v>2</v>
      </c>
      <c r="H190" s="4">
        <v>3</v>
      </c>
      <c r="I190" s="4">
        <v>3</v>
      </c>
      <c r="J190" s="4">
        <v>1</v>
      </c>
      <c r="K190" s="4">
        <v>3</v>
      </c>
      <c r="L190" s="4">
        <v>2</v>
      </c>
      <c r="M190" s="4">
        <v>3</v>
      </c>
      <c r="N190" s="4">
        <v>2</v>
      </c>
      <c r="O190" s="4">
        <v>3</v>
      </c>
      <c r="P190" s="4">
        <v>4</v>
      </c>
      <c r="Q190" s="4">
        <v>4</v>
      </c>
      <c r="R190" s="4">
        <v>2</v>
      </c>
      <c r="S190" s="4">
        <v>2</v>
      </c>
      <c r="T190" s="4">
        <v>2</v>
      </c>
      <c r="U190" s="5">
        <v>2</v>
      </c>
      <c r="V190" s="6">
        <f t="shared" si="11"/>
        <v>47</v>
      </c>
      <c r="W190">
        <f t="shared" si="9"/>
        <v>29</v>
      </c>
      <c r="X190">
        <f t="shared" si="10"/>
        <v>38.942857142857143</v>
      </c>
    </row>
    <row r="191" spans="1:24" x14ac:dyDescent="0.25">
      <c r="A191">
        <v>190</v>
      </c>
      <c r="B191" s="30" t="s">
        <v>213</v>
      </c>
      <c r="C191" s="30" t="s">
        <v>70</v>
      </c>
      <c r="D191" s="7">
        <v>2</v>
      </c>
      <c r="E191" s="7">
        <v>3</v>
      </c>
      <c r="F191" s="7">
        <v>3</v>
      </c>
      <c r="G191" s="7">
        <v>3</v>
      </c>
      <c r="H191" s="7">
        <v>2</v>
      </c>
      <c r="I191" s="7">
        <v>2</v>
      </c>
      <c r="J191" s="7">
        <v>1</v>
      </c>
      <c r="K191" s="7">
        <v>3</v>
      </c>
      <c r="L191" s="7">
        <v>3</v>
      </c>
      <c r="M191" s="7">
        <v>3</v>
      </c>
      <c r="N191" s="7">
        <v>3</v>
      </c>
      <c r="O191" s="7">
        <v>3</v>
      </c>
      <c r="P191" s="7">
        <v>3</v>
      </c>
      <c r="Q191" s="7">
        <v>4</v>
      </c>
      <c r="R191" s="7">
        <v>2</v>
      </c>
      <c r="S191" s="7">
        <v>3</v>
      </c>
      <c r="T191" s="7">
        <v>2</v>
      </c>
      <c r="U191" s="8">
        <v>3</v>
      </c>
      <c r="V191" s="9">
        <f t="shared" si="11"/>
        <v>48</v>
      </c>
      <c r="W191">
        <f t="shared" si="9"/>
        <v>30</v>
      </c>
      <c r="X191">
        <f t="shared" si="10"/>
        <v>41.142857142857146</v>
      </c>
    </row>
    <row r="192" spans="1:24" x14ac:dyDescent="0.25">
      <c r="A192">
        <v>191</v>
      </c>
      <c r="B192" s="29" t="s">
        <v>214</v>
      </c>
      <c r="C192" s="29" t="s">
        <v>70</v>
      </c>
      <c r="D192" s="4">
        <v>3</v>
      </c>
      <c r="E192" s="4">
        <v>3</v>
      </c>
      <c r="F192" s="4">
        <v>3</v>
      </c>
      <c r="G192" s="4">
        <v>3</v>
      </c>
      <c r="H192" s="4">
        <v>3</v>
      </c>
      <c r="I192" s="4">
        <v>1</v>
      </c>
      <c r="J192" s="4">
        <v>2</v>
      </c>
      <c r="K192" s="4">
        <v>2</v>
      </c>
      <c r="L192" s="4">
        <v>1</v>
      </c>
      <c r="M192" s="4">
        <v>1</v>
      </c>
      <c r="N192" s="4">
        <v>2</v>
      </c>
      <c r="O192" s="4">
        <v>3</v>
      </c>
      <c r="P192" s="4">
        <v>1</v>
      </c>
      <c r="Q192" s="4">
        <v>2</v>
      </c>
      <c r="R192" s="4">
        <v>2</v>
      </c>
      <c r="S192" s="4">
        <v>2</v>
      </c>
      <c r="T192" s="4">
        <v>3</v>
      </c>
      <c r="U192" s="5">
        <v>2</v>
      </c>
      <c r="V192" s="6">
        <f t="shared" si="11"/>
        <v>39</v>
      </c>
      <c r="W192">
        <f t="shared" si="9"/>
        <v>21</v>
      </c>
      <c r="X192">
        <f t="shared" si="10"/>
        <v>23.400000000000002</v>
      </c>
    </row>
    <row r="193" spans="1:24" x14ac:dyDescent="0.25">
      <c r="A193">
        <v>192</v>
      </c>
      <c r="B193" s="30" t="s">
        <v>215</v>
      </c>
      <c r="C193" s="30" t="s">
        <v>70</v>
      </c>
      <c r="D193" s="7">
        <v>3</v>
      </c>
      <c r="E193" s="7">
        <v>3</v>
      </c>
      <c r="F193" s="7">
        <v>3</v>
      </c>
      <c r="G193" s="7">
        <v>2</v>
      </c>
      <c r="H193" s="7">
        <v>3</v>
      </c>
      <c r="I193" s="7">
        <v>3</v>
      </c>
      <c r="J193" s="7">
        <v>2</v>
      </c>
      <c r="K193" s="7">
        <v>3</v>
      </c>
      <c r="L193" s="7">
        <v>2</v>
      </c>
      <c r="M193" s="7">
        <v>2</v>
      </c>
      <c r="N193" s="7">
        <v>2</v>
      </c>
      <c r="O193" s="7">
        <v>3</v>
      </c>
      <c r="P193" s="7">
        <v>3</v>
      </c>
      <c r="Q193" s="7">
        <v>3</v>
      </c>
      <c r="R193" s="7">
        <v>2</v>
      </c>
      <c r="S193" s="7">
        <v>2</v>
      </c>
      <c r="T193" s="7">
        <v>2</v>
      </c>
      <c r="U193" s="8">
        <v>3</v>
      </c>
      <c r="V193" s="9">
        <f t="shared" si="11"/>
        <v>46</v>
      </c>
      <c r="W193">
        <f t="shared" si="9"/>
        <v>28</v>
      </c>
      <c r="X193">
        <f t="shared" si="10"/>
        <v>36.799999999999997</v>
      </c>
    </row>
    <row r="194" spans="1:24" x14ac:dyDescent="0.25">
      <c r="A194">
        <v>193</v>
      </c>
      <c r="B194" s="29" t="s">
        <v>216</v>
      </c>
      <c r="C194" s="29" t="s">
        <v>70</v>
      </c>
      <c r="D194" s="4">
        <v>2</v>
      </c>
      <c r="E194" s="4">
        <v>2</v>
      </c>
      <c r="F194" s="4">
        <v>2</v>
      </c>
      <c r="G194" s="4">
        <v>3</v>
      </c>
      <c r="H194" s="4">
        <v>2</v>
      </c>
      <c r="I194" s="4">
        <v>3</v>
      </c>
      <c r="J194" s="4">
        <v>2</v>
      </c>
      <c r="K194" s="4">
        <v>3</v>
      </c>
      <c r="L194" s="4">
        <v>3</v>
      </c>
      <c r="M194" s="4">
        <v>3</v>
      </c>
      <c r="N194" s="4">
        <v>2</v>
      </c>
      <c r="O194" s="4">
        <v>3</v>
      </c>
      <c r="P194" s="4">
        <v>3</v>
      </c>
      <c r="Q194" s="4">
        <v>3</v>
      </c>
      <c r="R194" s="4">
        <v>2</v>
      </c>
      <c r="S194" s="4">
        <v>2</v>
      </c>
      <c r="T194" s="4">
        <v>3</v>
      </c>
      <c r="U194" s="5">
        <v>2</v>
      </c>
      <c r="V194" s="6">
        <f t="shared" ref="V194:V201" si="12">SUM(D194:U194)</f>
        <v>45</v>
      </c>
      <c r="W194">
        <f t="shared" si="9"/>
        <v>27</v>
      </c>
      <c r="X194">
        <f t="shared" si="10"/>
        <v>34.714285714285715</v>
      </c>
    </row>
    <row r="195" spans="1:24" x14ac:dyDescent="0.25">
      <c r="A195">
        <v>194</v>
      </c>
      <c r="B195" s="30" t="s">
        <v>217</v>
      </c>
      <c r="C195" s="30" t="s">
        <v>70</v>
      </c>
      <c r="D195" s="7">
        <v>3</v>
      </c>
      <c r="E195" s="7">
        <v>2</v>
      </c>
      <c r="F195" s="7">
        <v>3</v>
      </c>
      <c r="G195" s="7">
        <v>3</v>
      </c>
      <c r="H195" s="7">
        <v>3</v>
      </c>
      <c r="I195" s="7">
        <v>2</v>
      </c>
      <c r="J195" s="7">
        <v>3</v>
      </c>
      <c r="K195" s="7">
        <v>2</v>
      </c>
      <c r="L195" s="7">
        <v>1</v>
      </c>
      <c r="M195" s="7">
        <v>2</v>
      </c>
      <c r="N195" s="7">
        <v>2</v>
      </c>
      <c r="O195" s="7">
        <v>4</v>
      </c>
      <c r="P195" s="7">
        <v>2</v>
      </c>
      <c r="Q195" s="7">
        <v>2</v>
      </c>
      <c r="R195" s="7">
        <v>2</v>
      </c>
      <c r="S195" s="7">
        <v>2</v>
      </c>
      <c r="T195" s="7">
        <v>2</v>
      </c>
      <c r="U195" s="8">
        <v>2</v>
      </c>
      <c r="V195" s="9">
        <f t="shared" si="12"/>
        <v>42</v>
      </c>
      <c r="W195">
        <f t="shared" ref="W195:W201" si="13">V195-18</f>
        <v>24</v>
      </c>
      <c r="X195">
        <f t="shared" ref="X195:X201" si="14">V195/35*W195</f>
        <v>28.799999999999997</v>
      </c>
    </row>
    <row r="196" spans="1:24" x14ac:dyDescent="0.25">
      <c r="A196">
        <v>195</v>
      </c>
      <c r="B196" s="29" t="s">
        <v>218</v>
      </c>
      <c r="C196" s="29" t="s">
        <v>70</v>
      </c>
      <c r="D196" s="4">
        <v>2</v>
      </c>
      <c r="E196" s="4">
        <v>3</v>
      </c>
      <c r="F196" s="4">
        <v>3</v>
      </c>
      <c r="G196" s="4">
        <v>3</v>
      </c>
      <c r="H196" s="4">
        <v>2</v>
      </c>
      <c r="I196" s="4">
        <v>3</v>
      </c>
      <c r="J196" s="4">
        <v>2</v>
      </c>
      <c r="K196" s="4">
        <v>3</v>
      </c>
      <c r="L196" s="4">
        <v>3</v>
      </c>
      <c r="M196" s="4">
        <v>3</v>
      </c>
      <c r="N196" s="4">
        <v>3</v>
      </c>
      <c r="O196" s="4">
        <v>3</v>
      </c>
      <c r="P196" s="4">
        <v>3</v>
      </c>
      <c r="Q196" s="4">
        <v>3</v>
      </c>
      <c r="R196" s="4">
        <v>2</v>
      </c>
      <c r="S196" s="4">
        <v>3</v>
      </c>
      <c r="T196" s="4">
        <v>3</v>
      </c>
      <c r="U196" s="5">
        <v>2</v>
      </c>
      <c r="V196" s="6">
        <f t="shared" si="12"/>
        <v>49</v>
      </c>
      <c r="W196">
        <f t="shared" si="13"/>
        <v>31</v>
      </c>
      <c r="X196">
        <f t="shared" si="14"/>
        <v>43.4</v>
      </c>
    </row>
    <row r="197" spans="1:24" x14ac:dyDescent="0.25">
      <c r="A197">
        <v>196</v>
      </c>
      <c r="B197" s="30" t="s">
        <v>219</v>
      </c>
      <c r="C197" s="30" t="s">
        <v>203</v>
      </c>
      <c r="D197" s="7">
        <v>2</v>
      </c>
      <c r="E197" s="7">
        <v>3</v>
      </c>
      <c r="F197" s="7">
        <v>3</v>
      </c>
      <c r="G197" s="7">
        <v>3</v>
      </c>
      <c r="H197" s="7">
        <v>2</v>
      </c>
      <c r="I197" s="7">
        <v>3</v>
      </c>
      <c r="J197" s="7">
        <v>1</v>
      </c>
      <c r="K197" s="7">
        <v>3</v>
      </c>
      <c r="L197" s="7">
        <v>3</v>
      </c>
      <c r="M197" s="7">
        <v>3</v>
      </c>
      <c r="N197" s="7">
        <v>2</v>
      </c>
      <c r="O197" s="7">
        <v>3</v>
      </c>
      <c r="P197" s="7">
        <v>2</v>
      </c>
      <c r="Q197" s="7">
        <v>3</v>
      </c>
      <c r="R197" s="7">
        <v>2</v>
      </c>
      <c r="S197" s="7">
        <v>3</v>
      </c>
      <c r="T197" s="7">
        <v>3</v>
      </c>
      <c r="U197" s="8">
        <v>2</v>
      </c>
      <c r="V197" s="9">
        <f t="shared" si="12"/>
        <v>46</v>
      </c>
      <c r="W197">
        <f t="shared" si="13"/>
        <v>28</v>
      </c>
      <c r="X197">
        <f t="shared" si="14"/>
        <v>36.799999999999997</v>
      </c>
    </row>
    <row r="198" spans="1:24" x14ac:dyDescent="0.25">
      <c r="A198">
        <v>197</v>
      </c>
      <c r="B198" s="29" t="s">
        <v>220</v>
      </c>
      <c r="C198" s="29" t="s">
        <v>203</v>
      </c>
      <c r="D198" s="4">
        <v>2</v>
      </c>
      <c r="E198" s="4">
        <v>3</v>
      </c>
      <c r="F198" s="4">
        <v>2</v>
      </c>
      <c r="G198" s="4">
        <v>3</v>
      </c>
      <c r="H198" s="4">
        <v>3</v>
      </c>
      <c r="I198" s="4">
        <v>3</v>
      </c>
      <c r="J198" s="4">
        <v>2</v>
      </c>
      <c r="K198" s="4">
        <v>3</v>
      </c>
      <c r="L198" s="4">
        <v>3</v>
      </c>
      <c r="M198" s="4">
        <v>2</v>
      </c>
      <c r="N198" s="4">
        <v>3</v>
      </c>
      <c r="O198" s="4">
        <v>3</v>
      </c>
      <c r="P198" s="4">
        <v>2</v>
      </c>
      <c r="Q198" s="4">
        <v>3</v>
      </c>
      <c r="R198" s="4">
        <v>3</v>
      </c>
      <c r="S198" s="4">
        <v>3</v>
      </c>
      <c r="T198" s="4">
        <v>3</v>
      </c>
      <c r="U198" s="5">
        <v>2</v>
      </c>
      <c r="V198" s="6">
        <f t="shared" si="12"/>
        <v>48</v>
      </c>
      <c r="W198">
        <f t="shared" si="13"/>
        <v>30</v>
      </c>
      <c r="X198">
        <f t="shared" si="14"/>
        <v>41.142857142857146</v>
      </c>
    </row>
    <row r="199" spans="1:24" x14ac:dyDescent="0.25">
      <c r="A199">
        <v>198</v>
      </c>
      <c r="B199" s="30" t="s">
        <v>221</v>
      </c>
      <c r="C199" s="30" t="s">
        <v>203</v>
      </c>
      <c r="D199" s="7">
        <v>2</v>
      </c>
      <c r="E199" s="7">
        <v>3</v>
      </c>
      <c r="F199" s="7">
        <v>3</v>
      </c>
      <c r="G199" s="7">
        <v>3</v>
      </c>
      <c r="H199" s="7">
        <v>3</v>
      </c>
      <c r="I199" s="7">
        <v>3</v>
      </c>
      <c r="J199" s="7">
        <v>2</v>
      </c>
      <c r="K199" s="7">
        <v>3</v>
      </c>
      <c r="L199" s="7">
        <v>3</v>
      </c>
      <c r="M199" s="7">
        <v>3</v>
      </c>
      <c r="N199" s="7">
        <v>3</v>
      </c>
      <c r="O199" s="7">
        <v>3</v>
      </c>
      <c r="P199" s="7">
        <v>2</v>
      </c>
      <c r="Q199" s="7">
        <v>3</v>
      </c>
      <c r="R199" s="7">
        <v>2</v>
      </c>
      <c r="S199" s="7">
        <v>3</v>
      </c>
      <c r="T199" s="7">
        <v>3</v>
      </c>
      <c r="U199" s="8">
        <v>2</v>
      </c>
      <c r="V199" s="9">
        <f t="shared" si="12"/>
        <v>49</v>
      </c>
      <c r="W199">
        <f t="shared" si="13"/>
        <v>31</v>
      </c>
      <c r="X199">
        <f t="shared" si="14"/>
        <v>43.4</v>
      </c>
    </row>
    <row r="200" spans="1:24" x14ac:dyDescent="0.25">
      <c r="A200">
        <v>199</v>
      </c>
      <c r="B200" s="29" t="s">
        <v>222</v>
      </c>
      <c r="C200" s="29" t="s">
        <v>70</v>
      </c>
      <c r="D200" s="4">
        <v>3</v>
      </c>
      <c r="E200" s="4">
        <v>3</v>
      </c>
      <c r="F200" s="4">
        <v>2</v>
      </c>
      <c r="G200" s="4">
        <v>3</v>
      </c>
      <c r="H200" s="4">
        <v>3</v>
      </c>
      <c r="I200" s="4">
        <v>2</v>
      </c>
      <c r="J200" s="4">
        <v>2</v>
      </c>
      <c r="K200" s="4">
        <v>2</v>
      </c>
      <c r="L200" s="4">
        <v>2</v>
      </c>
      <c r="M200" s="4">
        <v>2</v>
      </c>
      <c r="N200" s="4">
        <v>3</v>
      </c>
      <c r="O200" s="4">
        <v>3</v>
      </c>
      <c r="P200" s="4">
        <v>2</v>
      </c>
      <c r="Q200" s="4">
        <v>3</v>
      </c>
      <c r="R200" s="4">
        <v>2</v>
      </c>
      <c r="S200" s="4">
        <v>2</v>
      </c>
      <c r="T200" s="4">
        <v>2</v>
      </c>
      <c r="U200" s="5">
        <v>2</v>
      </c>
      <c r="V200" s="6">
        <f t="shared" si="12"/>
        <v>43</v>
      </c>
      <c r="W200">
        <f t="shared" si="13"/>
        <v>25</v>
      </c>
      <c r="X200">
        <f t="shared" si="14"/>
        <v>30.714285714285715</v>
      </c>
    </row>
    <row r="201" spans="1:24" x14ac:dyDescent="0.25">
      <c r="A201">
        <v>200</v>
      </c>
      <c r="B201" s="31" t="s">
        <v>223</v>
      </c>
      <c r="C201" s="31" t="s">
        <v>70</v>
      </c>
      <c r="D201" s="14">
        <v>3</v>
      </c>
      <c r="E201" s="14">
        <v>3</v>
      </c>
      <c r="F201" s="14">
        <v>4</v>
      </c>
      <c r="G201" s="14">
        <v>4</v>
      </c>
      <c r="H201" s="14">
        <v>3</v>
      </c>
      <c r="I201" s="14">
        <v>3</v>
      </c>
      <c r="J201" s="14">
        <v>2</v>
      </c>
      <c r="K201" s="14">
        <v>3</v>
      </c>
      <c r="L201" s="14">
        <v>3</v>
      </c>
      <c r="M201" s="14">
        <v>3</v>
      </c>
      <c r="N201" s="14">
        <v>2</v>
      </c>
      <c r="O201" s="14">
        <v>4</v>
      </c>
      <c r="P201" s="14">
        <v>2</v>
      </c>
      <c r="Q201" s="14">
        <v>4</v>
      </c>
      <c r="R201" s="14">
        <v>2</v>
      </c>
      <c r="S201" s="14">
        <v>3</v>
      </c>
      <c r="T201" s="14">
        <v>2</v>
      </c>
      <c r="U201" s="15">
        <v>2</v>
      </c>
      <c r="V201" s="9">
        <f t="shared" si="12"/>
        <v>52</v>
      </c>
      <c r="W201">
        <f t="shared" si="13"/>
        <v>34</v>
      </c>
      <c r="X201">
        <f t="shared" si="14"/>
        <v>50.51428571428572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7FBF6-7D25-42F8-AC51-D3228BDB33C8}">
  <dimension ref="A1:T201"/>
  <sheetViews>
    <sheetView tabSelected="1" workbookViewId="0">
      <selection sqref="A1:T201"/>
    </sheetView>
  </sheetViews>
  <sheetFormatPr defaultRowHeight="15" x14ac:dyDescent="0.25"/>
  <cols>
    <col min="1" max="1" width="4" bestFit="1" customWidth="1"/>
    <col min="2" max="2" width="10.42578125" bestFit="1" customWidth="1"/>
    <col min="3" max="11" width="3" bestFit="1" customWidth="1"/>
    <col min="12" max="20" width="4" bestFit="1" customWidth="1"/>
  </cols>
  <sheetData>
    <row r="1" spans="1:20" x14ac:dyDescent="0.25">
      <c r="A1" s="25" t="s">
        <v>60</v>
      </c>
      <c r="B1" s="25" t="s">
        <v>224</v>
      </c>
      <c r="C1" s="44" t="s">
        <v>225</v>
      </c>
      <c r="D1" s="44" t="s">
        <v>226</v>
      </c>
      <c r="E1" s="44" t="s">
        <v>227</v>
      </c>
      <c r="F1" s="44" t="s">
        <v>228</v>
      </c>
      <c r="G1" s="44" t="s">
        <v>229</v>
      </c>
      <c r="H1" s="44" t="s">
        <v>230</v>
      </c>
      <c r="I1" s="44" t="s">
        <v>231</v>
      </c>
      <c r="J1" s="44" t="s">
        <v>232</v>
      </c>
      <c r="K1" s="44" t="s">
        <v>233</v>
      </c>
      <c r="L1" s="44" t="s">
        <v>234</v>
      </c>
      <c r="M1" s="44" t="s">
        <v>235</v>
      </c>
      <c r="N1" s="44" t="s">
        <v>236</v>
      </c>
      <c r="O1" s="44" t="s">
        <v>237</v>
      </c>
      <c r="P1" s="44" t="s">
        <v>238</v>
      </c>
      <c r="Q1" s="44" t="s">
        <v>239</v>
      </c>
      <c r="R1" s="44" t="s">
        <v>240</v>
      </c>
      <c r="S1" s="44" t="s">
        <v>441</v>
      </c>
      <c r="T1" s="44" t="s">
        <v>442</v>
      </c>
    </row>
    <row r="2" spans="1:20" x14ac:dyDescent="0.25">
      <c r="A2" s="25">
        <v>1</v>
      </c>
      <c r="B2" s="25" t="s">
        <v>241</v>
      </c>
      <c r="C2" s="45">
        <v>3</v>
      </c>
      <c r="D2" s="45">
        <v>3</v>
      </c>
      <c r="E2" s="45">
        <v>3</v>
      </c>
      <c r="F2" s="45">
        <v>3</v>
      </c>
      <c r="G2" s="45">
        <v>3</v>
      </c>
      <c r="H2" s="45">
        <v>4</v>
      </c>
      <c r="I2" s="45">
        <v>1</v>
      </c>
      <c r="J2" s="45">
        <v>3</v>
      </c>
      <c r="K2" s="45">
        <v>3</v>
      </c>
      <c r="L2" s="45">
        <v>2</v>
      </c>
      <c r="M2" s="45">
        <v>3</v>
      </c>
      <c r="N2" s="45">
        <v>3</v>
      </c>
      <c r="O2" s="45">
        <v>2</v>
      </c>
      <c r="P2" s="45">
        <v>3</v>
      </c>
      <c r="Q2" s="45">
        <v>1</v>
      </c>
      <c r="R2" s="45">
        <v>3</v>
      </c>
      <c r="S2" s="45">
        <v>3</v>
      </c>
      <c r="T2" s="45">
        <v>3</v>
      </c>
    </row>
    <row r="3" spans="1:20" x14ac:dyDescent="0.25">
      <c r="A3" s="25">
        <v>2</v>
      </c>
      <c r="B3" s="25" t="s">
        <v>242</v>
      </c>
      <c r="C3" s="46">
        <v>2</v>
      </c>
      <c r="D3" s="46">
        <v>3</v>
      </c>
      <c r="E3" s="46">
        <v>3</v>
      </c>
      <c r="F3" s="46">
        <v>4</v>
      </c>
      <c r="G3" s="46">
        <v>3</v>
      </c>
      <c r="H3" s="46">
        <v>3</v>
      </c>
      <c r="I3" s="46">
        <v>2</v>
      </c>
      <c r="J3" s="46">
        <v>4</v>
      </c>
      <c r="K3" s="46">
        <v>3</v>
      </c>
      <c r="L3" s="46">
        <v>3</v>
      </c>
      <c r="M3" s="46">
        <v>3</v>
      </c>
      <c r="N3" s="46">
        <v>3</v>
      </c>
      <c r="O3" s="46">
        <v>4</v>
      </c>
      <c r="P3" s="46">
        <v>4</v>
      </c>
      <c r="Q3" s="46">
        <v>2</v>
      </c>
      <c r="R3" s="46">
        <v>3</v>
      </c>
      <c r="S3" s="46">
        <v>2</v>
      </c>
      <c r="T3" s="46">
        <v>2</v>
      </c>
    </row>
    <row r="4" spans="1:20" x14ac:dyDescent="0.25">
      <c r="A4" s="25">
        <v>3</v>
      </c>
      <c r="B4" s="25" t="s">
        <v>243</v>
      </c>
      <c r="C4" s="45">
        <v>2</v>
      </c>
      <c r="D4" s="45">
        <v>3</v>
      </c>
      <c r="E4" s="45">
        <v>3</v>
      </c>
      <c r="F4" s="45">
        <v>4</v>
      </c>
      <c r="G4" s="45">
        <v>3</v>
      </c>
      <c r="H4" s="45">
        <v>4</v>
      </c>
      <c r="I4" s="45">
        <v>1</v>
      </c>
      <c r="J4" s="45">
        <v>4</v>
      </c>
      <c r="K4" s="45">
        <v>3</v>
      </c>
      <c r="L4" s="45">
        <v>3</v>
      </c>
      <c r="M4" s="45">
        <v>3</v>
      </c>
      <c r="N4" s="45">
        <v>4</v>
      </c>
      <c r="O4" s="45">
        <v>3</v>
      </c>
      <c r="P4" s="45">
        <v>4</v>
      </c>
      <c r="Q4" s="45">
        <v>2</v>
      </c>
      <c r="R4" s="45">
        <v>3</v>
      </c>
      <c r="S4" s="45">
        <v>3</v>
      </c>
      <c r="T4" s="45">
        <v>3</v>
      </c>
    </row>
    <row r="5" spans="1:20" x14ac:dyDescent="0.25">
      <c r="A5" s="25">
        <v>4</v>
      </c>
      <c r="B5" s="25" t="s">
        <v>244</v>
      </c>
      <c r="C5" s="46">
        <v>4</v>
      </c>
      <c r="D5" s="46">
        <v>3</v>
      </c>
      <c r="E5" s="46">
        <v>4</v>
      </c>
      <c r="F5" s="46">
        <v>4</v>
      </c>
      <c r="G5" s="46">
        <v>1</v>
      </c>
      <c r="H5" s="46">
        <v>4</v>
      </c>
      <c r="I5" s="46">
        <v>1</v>
      </c>
      <c r="J5" s="46">
        <v>4</v>
      </c>
      <c r="K5" s="46">
        <v>3</v>
      </c>
      <c r="L5" s="46">
        <v>2</v>
      </c>
      <c r="M5" s="46">
        <v>2</v>
      </c>
      <c r="N5" s="46">
        <v>4</v>
      </c>
      <c r="O5" s="46">
        <v>1</v>
      </c>
      <c r="P5" s="46">
        <v>2</v>
      </c>
      <c r="Q5" s="46">
        <v>2</v>
      </c>
      <c r="R5" s="46">
        <v>4</v>
      </c>
      <c r="S5" s="46">
        <v>4</v>
      </c>
      <c r="T5" s="46">
        <v>4</v>
      </c>
    </row>
    <row r="6" spans="1:20" x14ac:dyDescent="0.25">
      <c r="A6" s="25">
        <v>5</v>
      </c>
      <c r="B6" s="25" t="s">
        <v>245</v>
      </c>
      <c r="C6" s="45">
        <v>3</v>
      </c>
      <c r="D6" s="45">
        <v>4</v>
      </c>
      <c r="E6" s="45">
        <v>4</v>
      </c>
      <c r="F6" s="45">
        <v>4</v>
      </c>
      <c r="G6" s="45">
        <v>2</v>
      </c>
      <c r="H6" s="45">
        <v>4</v>
      </c>
      <c r="I6" s="45">
        <v>1</v>
      </c>
      <c r="J6" s="45">
        <v>4</v>
      </c>
      <c r="K6" s="45">
        <v>4</v>
      </c>
      <c r="L6" s="45">
        <v>4</v>
      </c>
      <c r="M6" s="45">
        <v>4</v>
      </c>
      <c r="N6" s="45">
        <v>4</v>
      </c>
      <c r="O6" s="45">
        <v>1</v>
      </c>
      <c r="P6" s="45">
        <v>4</v>
      </c>
      <c r="Q6" s="45">
        <v>2</v>
      </c>
      <c r="R6" s="45">
        <v>4</v>
      </c>
      <c r="S6" s="45">
        <v>4</v>
      </c>
      <c r="T6" s="45">
        <v>4</v>
      </c>
    </row>
    <row r="7" spans="1:20" x14ac:dyDescent="0.25">
      <c r="A7" s="25">
        <v>6</v>
      </c>
      <c r="B7" s="25" t="s">
        <v>246</v>
      </c>
      <c r="C7" s="46">
        <v>3</v>
      </c>
      <c r="D7" s="46">
        <v>3</v>
      </c>
      <c r="E7" s="46">
        <v>2</v>
      </c>
      <c r="F7" s="46">
        <v>3</v>
      </c>
      <c r="G7" s="46">
        <v>2</v>
      </c>
      <c r="H7" s="46">
        <v>3</v>
      </c>
      <c r="I7" s="46">
        <v>3</v>
      </c>
      <c r="J7" s="46">
        <v>3</v>
      </c>
      <c r="K7" s="46">
        <v>3</v>
      </c>
      <c r="L7" s="46">
        <v>2</v>
      </c>
      <c r="M7" s="46">
        <v>3</v>
      </c>
      <c r="N7" s="46">
        <v>3</v>
      </c>
      <c r="O7" s="46">
        <v>2</v>
      </c>
      <c r="P7" s="46">
        <v>3</v>
      </c>
      <c r="Q7" s="46">
        <v>2</v>
      </c>
      <c r="R7" s="46">
        <v>2</v>
      </c>
      <c r="S7" s="46">
        <v>2</v>
      </c>
      <c r="T7" s="46">
        <v>2</v>
      </c>
    </row>
    <row r="8" spans="1:20" x14ac:dyDescent="0.25">
      <c r="A8" s="25">
        <v>7</v>
      </c>
      <c r="B8" s="25" t="s">
        <v>247</v>
      </c>
      <c r="C8" s="45">
        <v>3</v>
      </c>
      <c r="D8" s="45">
        <v>3</v>
      </c>
      <c r="E8" s="45">
        <v>3</v>
      </c>
      <c r="F8" s="45">
        <v>3</v>
      </c>
      <c r="G8" s="45">
        <v>3</v>
      </c>
      <c r="H8" s="45">
        <v>3</v>
      </c>
      <c r="I8" s="45">
        <v>3</v>
      </c>
      <c r="J8" s="45">
        <v>3</v>
      </c>
      <c r="K8" s="45">
        <v>3</v>
      </c>
      <c r="L8" s="45">
        <v>3</v>
      </c>
      <c r="M8" s="45">
        <v>3</v>
      </c>
      <c r="N8" s="45">
        <v>3</v>
      </c>
      <c r="O8" s="45">
        <v>2</v>
      </c>
      <c r="P8" s="45">
        <v>3</v>
      </c>
      <c r="Q8" s="45">
        <v>2</v>
      </c>
      <c r="R8" s="45">
        <v>3</v>
      </c>
      <c r="S8" s="45">
        <v>3</v>
      </c>
      <c r="T8" s="45">
        <v>3</v>
      </c>
    </row>
    <row r="9" spans="1:20" x14ac:dyDescent="0.25">
      <c r="A9" s="25">
        <v>8</v>
      </c>
      <c r="B9" s="25" t="s">
        <v>248</v>
      </c>
      <c r="C9" s="46">
        <v>3</v>
      </c>
      <c r="D9" s="46">
        <v>3</v>
      </c>
      <c r="E9" s="46">
        <v>3</v>
      </c>
      <c r="F9" s="46">
        <v>3</v>
      </c>
      <c r="G9" s="46">
        <v>2</v>
      </c>
      <c r="H9" s="46">
        <v>3</v>
      </c>
      <c r="I9" s="46">
        <v>3</v>
      </c>
      <c r="J9" s="46">
        <v>3</v>
      </c>
      <c r="K9" s="46">
        <v>4</v>
      </c>
      <c r="L9" s="46">
        <v>3</v>
      </c>
      <c r="M9" s="46">
        <v>2</v>
      </c>
      <c r="N9" s="46">
        <v>3</v>
      </c>
      <c r="O9" s="46">
        <v>2</v>
      </c>
      <c r="P9" s="46">
        <v>3</v>
      </c>
      <c r="Q9" s="46">
        <v>3</v>
      </c>
      <c r="R9" s="46">
        <v>4</v>
      </c>
      <c r="S9" s="46">
        <v>3</v>
      </c>
      <c r="T9" s="46">
        <v>3</v>
      </c>
    </row>
    <row r="10" spans="1:20" x14ac:dyDescent="0.25">
      <c r="A10" s="25">
        <v>9</v>
      </c>
      <c r="B10" s="25" t="s">
        <v>249</v>
      </c>
      <c r="C10" s="45">
        <v>2</v>
      </c>
      <c r="D10" s="45">
        <v>2</v>
      </c>
      <c r="E10" s="45">
        <v>3</v>
      </c>
      <c r="F10" s="45">
        <v>2</v>
      </c>
      <c r="G10" s="45">
        <v>3</v>
      </c>
      <c r="H10" s="45">
        <v>2</v>
      </c>
      <c r="I10" s="45">
        <v>1</v>
      </c>
      <c r="J10" s="45">
        <v>3</v>
      </c>
      <c r="K10" s="45">
        <v>2</v>
      </c>
      <c r="L10" s="45">
        <v>4</v>
      </c>
      <c r="M10" s="45">
        <v>4</v>
      </c>
      <c r="N10" s="45">
        <v>4</v>
      </c>
      <c r="O10" s="45">
        <v>1</v>
      </c>
      <c r="P10" s="45">
        <v>3</v>
      </c>
      <c r="Q10" s="45">
        <v>3</v>
      </c>
      <c r="R10" s="45">
        <v>3</v>
      </c>
      <c r="S10" s="45">
        <v>2</v>
      </c>
      <c r="T10" s="45">
        <v>2</v>
      </c>
    </row>
    <row r="11" spans="1:20" x14ac:dyDescent="0.25">
      <c r="A11" s="25">
        <v>10</v>
      </c>
      <c r="B11" s="25" t="s">
        <v>250</v>
      </c>
      <c r="C11" s="46">
        <v>2</v>
      </c>
      <c r="D11" s="46">
        <v>3</v>
      </c>
      <c r="E11" s="46">
        <v>2</v>
      </c>
      <c r="F11" s="46">
        <v>2</v>
      </c>
      <c r="G11" s="46">
        <v>2</v>
      </c>
      <c r="H11" s="46">
        <v>2</v>
      </c>
      <c r="I11" s="46">
        <v>2</v>
      </c>
      <c r="J11" s="46">
        <v>2</v>
      </c>
      <c r="K11" s="46">
        <v>2</v>
      </c>
      <c r="L11" s="46">
        <v>2</v>
      </c>
      <c r="M11" s="46">
        <v>3</v>
      </c>
      <c r="N11" s="46">
        <v>1</v>
      </c>
      <c r="O11" s="46">
        <v>3</v>
      </c>
      <c r="P11" s="46">
        <v>2</v>
      </c>
      <c r="Q11" s="46">
        <v>2</v>
      </c>
      <c r="R11" s="46">
        <v>3</v>
      </c>
      <c r="S11" s="46">
        <v>3</v>
      </c>
      <c r="T11" s="46">
        <v>3</v>
      </c>
    </row>
    <row r="12" spans="1:20" x14ac:dyDescent="0.25">
      <c r="A12" s="25">
        <v>11</v>
      </c>
      <c r="B12" s="25" t="s">
        <v>251</v>
      </c>
      <c r="C12" s="45">
        <v>3</v>
      </c>
      <c r="D12" s="45">
        <v>2</v>
      </c>
      <c r="E12" s="45">
        <v>3</v>
      </c>
      <c r="F12" s="45">
        <v>3</v>
      </c>
      <c r="G12" s="45">
        <v>3</v>
      </c>
      <c r="H12" s="45">
        <v>3</v>
      </c>
      <c r="I12" s="45">
        <v>3</v>
      </c>
      <c r="J12" s="45">
        <v>3</v>
      </c>
      <c r="K12" s="45">
        <v>3</v>
      </c>
      <c r="L12" s="45">
        <v>3</v>
      </c>
      <c r="M12" s="45">
        <v>4</v>
      </c>
      <c r="N12" s="45">
        <v>3</v>
      </c>
      <c r="O12" s="45">
        <v>3</v>
      </c>
      <c r="P12" s="45">
        <v>3</v>
      </c>
      <c r="Q12" s="45">
        <v>2</v>
      </c>
      <c r="R12" s="45">
        <v>4</v>
      </c>
      <c r="S12" s="45">
        <v>3</v>
      </c>
      <c r="T12" s="45">
        <v>3</v>
      </c>
    </row>
    <row r="13" spans="1:20" x14ac:dyDescent="0.25">
      <c r="A13" s="25">
        <v>12</v>
      </c>
      <c r="B13" s="25" t="s">
        <v>252</v>
      </c>
      <c r="C13" s="46">
        <v>3</v>
      </c>
      <c r="D13" s="46">
        <v>3</v>
      </c>
      <c r="E13" s="46">
        <v>2</v>
      </c>
      <c r="F13" s="46">
        <v>2</v>
      </c>
      <c r="G13" s="46">
        <v>3</v>
      </c>
      <c r="H13" s="46">
        <v>2</v>
      </c>
      <c r="I13" s="46">
        <v>2</v>
      </c>
      <c r="J13" s="46">
        <v>3</v>
      </c>
      <c r="K13" s="46">
        <v>2</v>
      </c>
      <c r="L13" s="46">
        <v>2</v>
      </c>
      <c r="M13" s="46">
        <v>2</v>
      </c>
      <c r="N13" s="46">
        <v>3</v>
      </c>
      <c r="O13" s="46">
        <v>3</v>
      </c>
      <c r="P13" s="46">
        <v>3</v>
      </c>
      <c r="Q13" s="46">
        <v>2</v>
      </c>
      <c r="R13" s="46">
        <v>2</v>
      </c>
      <c r="S13" s="46">
        <v>3</v>
      </c>
      <c r="T13" s="46">
        <v>3</v>
      </c>
    </row>
    <row r="14" spans="1:20" x14ac:dyDescent="0.25">
      <c r="A14" s="25">
        <v>13</v>
      </c>
      <c r="B14" s="25" t="s">
        <v>253</v>
      </c>
      <c r="C14" s="45">
        <v>2</v>
      </c>
      <c r="D14" s="45">
        <v>3</v>
      </c>
      <c r="E14" s="45">
        <v>3</v>
      </c>
      <c r="F14" s="45">
        <v>3</v>
      </c>
      <c r="G14" s="45">
        <v>2</v>
      </c>
      <c r="H14" s="45">
        <v>4</v>
      </c>
      <c r="I14" s="45">
        <v>3</v>
      </c>
      <c r="J14" s="45">
        <v>4</v>
      </c>
      <c r="K14" s="45">
        <v>3</v>
      </c>
      <c r="L14" s="45">
        <v>2</v>
      </c>
      <c r="M14" s="45">
        <v>3</v>
      </c>
      <c r="N14" s="45">
        <v>4</v>
      </c>
      <c r="O14" s="45">
        <v>3</v>
      </c>
      <c r="P14" s="45">
        <v>4</v>
      </c>
      <c r="Q14" s="45">
        <v>3</v>
      </c>
      <c r="R14" s="45">
        <v>3</v>
      </c>
      <c r="S14" s="45">
        <v>1</v>
      </c>
      <c r="T14" s="45">
        <v>1</v>
      </c>
    </row>
    <row r="15" spans="1:20" x14ac:dyDescent="0.25">
      <c r="A15" s="25">
        <v>14</v>
      </c>
      <c r="B15" s="25" t="s">
        <v>254</v>
      </c>
      <c r="C15" s="46">
        <v>3</v>
      </c>
      <c r="D15" s="46">
        <v>2</v>
      </c>
      <c r="E15" s="46">
        <v>2</v>
      </c>
      <c r="F15" s="46">
        <v>3</v>
      </c>
      <c r="G15" s="46">
        <v>2</v>
      </c>
      <c r="H15" s="46">
        <v>3</v>
      </c>
      <c r="I15" s="46">
        <v>2</v>
      </c>
      <c r="J15" s="46">
        <v>3</v>
      </c>
      <c r="K15" s="46">
        <v>2</v>
      </c>
      <c r="L15" s="46">
        <v>2</v>
      </c>
      <c r="M15" s="46">
        <v>3</v>
      </c>
      <c r="N15" s="46">
        <v>3</v>
      </c>
      <c r="O15" s="46">
        <v>3</v>
      </c>
      <c r="P15" s="46">
        <v>3</v>
      </c>
      <c r="Q15" s="46">
        <v>2</v>
      </c>
      <c r="R15" s="46">
        <v>3</v>
      </c>
      <c r="S15" s="46">
        <v>3</v>
      </c>
      <c r="T15" s="46">
        <v>3</v>
      </c>
    </row>
    <row r="16" spans="1:20" x14ac:dyDescent="0.25">
      <c r="A16" s="25">
        <v>15</v>
      </c>
      <c r="B16" s="25" t="s">
        <v>255</v>
      </c>
      <c r="C16" s="45">
        <v>3</v>
      </c>
      <c r="D16" s="45">
        <v>2</v>
      </c>
      <c r="E16" s="45">
        <v>4</v>
      </c>
      <c r="F16" s="45">
        <v>4</v>
      </c>
      <c r="G16" s="45">
        <v>2</v>
      </c>
      <c r="H16" s="45">
        <v>3</v>
      </c>
      <c r="I16" s="45">
        <v>3</v>
      </c>
      <c r="J16" s="45">
        <v>3</v>
      </c>
      <c r="K16" s="45">
        <v>4</v>
      </c>
      <c r="L16" s="45">
        <v>3</v>
      </c>
      <c r="M16" s="45">
        <v>2</v>
      </c>
      <c r="N16" s="45">
        <v>3</v>
      </c>
      <c r="O16" s="45">
        <v>3</v>
      </c>
      <c r="P16" s="45">
        <v>4</v>
      </c>
      <c r="Q16" s="45">
        <v>2</v>
      </c>
      <c r="R16" s="45">
        <v>4</v>
      </c>
      <c r="S16" s="45">
        <v>3</v>
      </c>
      <c r="T16" s="45">
        <v>3</v>
      </c>
    </row>
    <row r="17" spans="1:20" x14ac:dyDescent="0.25">
      <c r="A17" s="25">
        <v>16</v>
      </c>
      <c r="B17" s="25" t="s">
        <v>256</v>
      </c>
      <c r="C17" s="46">
        <v>3</v>
      </c>
      <c r="D17" s="46">
        <v>3</v>
      </c>
      <c r="E17" s="46">
        <v>3</v>
      </c>
      <c r="F17" s="46">
        <v>3</v>
      </c>
      <c r="G17" s="46">
        <v>3</v>
      </c>
      <c r="H17" s="46">
        <v>2</v>
      </c>
      <c r="I17" s="46">
        <v>2</v>
      </c>
      <c r="J17" s="46">
        <v>3</v>
      </c>
      <c r="K17" s="46">
        <v>3</v>
      </c>
      <c r="L17" s="46">
        <v>3</v>
      </c>
      <c r="M17" s="46">
        <v>3</v>
      </c>
      <c r="N17" s="46">
        <v>3</v>
      </c>
      <c r="O17" s="46">
        <v>2</v>
      </c>
      <c r="P17" s="46">
        <v>3</v>
      </c>
      <c r="Q17" s="46">
        <v>3</v>
      </c>
      <c r="R17" s="46">
        <v>3</v>
      </c>
      <c r="S17" s="46">
        <v>3</v>
      </c>
      <c r="T17" s="46">
        <v>3</v>
      </c>
    </row>
    <row r="18" spans="1:20" x14ac:dyDescent="0.25">
      <c r="A18" s="25">
        <v>17</v>
      </c>
      <c r="B18" s="25" t="s">
        <v>257</v>
      </c>
      <c r="C18" s="45">
        <v>2</v>
      </c>
      <c r="D18" s="45">
        <v>3</v>
      </c>
      <c r="E18" s="45">
        <v>3</v>
      </c>
      <c r="F18" s="45">
        <v>3</v>
      </c>
      <c r="G18" s="45">
        <v>3</v>
      </c>
      <c r="H18" s="45">
        <v>3</v>
      </c>
      <c r="I18" s="45">
        <v>2</v>
      </c>
      <c r="J18" s="45">
        <v>2</v>
      </c>
      <c r="K18" s="45">
        <v>3</v>
      </c>
      <c r="L18" s="45">
        <v>1</v>
      </c>
      <c r="M18" s="45">
        <v>1</v>
      </c>
      <c r="N18" s="45">
        <v>3</v>
      </c>
      <c r="O18" s="45">
        <v>1</v>
      </c>
      <c r="P18" s="45">
        <v>2</v>
      </c>
      <c r="Q18" s="45">
        <v>3</v>
      </c>
      <c r="R18" s="45">
        <v>2</v>
      </c>
      <c r="S18" s="45">
        <v>3</v>
      </c>
      <c r="T18" s="45">
        <v>2</v>
      </c>
    </row>
    <row r="19" spans="1:20" x14ac:dyDescent="0.25">
      <c r="A19" s="25">
        <v>18</v>
      </c>
      <c r="B19" s="25" t="s">
        <v>258</v>
      </c>
      <c r="C19" s="46">
        <v>3</v>
      </c>
      <c r="D19" s="46">
        <v>4</v>
      </c>
      <c r="E19" s="46">
        <v>4</v>
      </c>
      <c r="F19" s="46">
        <v>3</v>
      </c>
      <c r="G19" s="46">
        <v>3</v>
      </c>
      <c r="H19" s="46">
        <v>3</v>
      </c>
      <c r="I19" s="46">
        <v>3</v>
      </c>
      <c r="J19" s="46">
        <v>3</v>
      </c>
      <c r="K19" s="46">
        <v>3</v>
      </c>
      <c r="L19" s="46">
        <v>3</v>
      </c>
      <c r="M19" s="46">
        <v>3</v>
      </c>
      <c r="N19" s="46">
        <v>3</v>
      </c>
      <c r="O19" s="46">
        <v>2</v>
      </c>
      <c r="P19" s="46">
        <v>3</v>
      </c>
      <c r="Q19" s="46">
        <v>2</v>
      </c>
      <c r="R19" s="46">
        <v>3</v>
      </c>
      <c r="S19" s="46">
        <v>3</v>
      </c>
      <c r="T19" s="46">
        <v>2</v>
      </c>
    </row>
    <row r="20" spans="1:20" x14ac:dyDescent="0.25">
      <c r="A20" s="25">
        <v>19</v>
      </c>
      <c r="B20" s="25" t="s">
        <v>259</v>
      </c>
      <c r="C20" s="45">
        <v>3</v>
      </c>
      <c r="D20" s="45">
        <v>3</v>
      </c>
      <c r="E20" s="45">
        <v>3</v>
      </c>
      <c r="F20" s="45">
        <v>3</v>
      </c>
      <c r="G20" s="45">
        <v>3</v>
      </c>
      <c r="H20" s="45">
        <v>3</v>
      </c>
      <c r="I20" s="45">
        <v>2</v>
      </c>
      <c r="J20" s="45">
        <v>3</v>
      </c>
      <c r="K20" s="45">
        <v>2</v>
      </c>
      <c r="L20" s="45">
        <v>3</v>
      </c>
      <c r="M20" s="45">
        <v>2</v>
      </c>
      <c r="N20" s="45">
        <v>3</v>
      </c>
      <c r="O20" s="45">
        <v>2</v>
      </c>
      <c r="P20" s="45">
        <v>3</v>
      </c>
      <c r="Q20" s="45">
        <v>2</v>
      </c>
      <c r="R20" s="45">
        <v>3</v>
      </c>
      <c r="S20" s="45">
        <v>3</v>
      </c>
      <c r="T20" s="45">
        <v>2</v>
      </c>
    </row>
    <row r="21" spans="1:20" x14ac:dyDescent="0.25">
      <c r="A21" s="25">
        <v>20</v>
      </c>
      <c r="B21" s="25" t="s">
        <v>260</v>
      </c>
      <c r="C21" s="46">
        <v>3</v>
      </c>
      <c r="D21" s="46">
        <v>3</v>
      </c>
      <c r="E21" s="46">
        <v>3</v>
      </c>
      <c r="F21" s="46">
        <v>4</v>
      </c>
      <c r="G21" s="46">
        <v>2</v>
      </c>
      <c r="H21" s="46">
        <v>4</v>
      </c>
      <c r="I21" s="46">
        <v>2</v>
      </c>
      <c r="J21" s="46">
        <v>3</v>
      </c>
      <c r="K21" s="46">
        <v>3</v>
      </c>
      <c r="L21" s="46">
        <v>3</v>
      </c>
      <c r="M21" s="46">
        <v>3</v>
      </c>
      <c r="N21" s="46">
        <v>3</v>
      </c>
      <c r="O21" s="46">
        <v>2</v>
      </c>
      <c r="P21" s="46">
        <v>3</v>
      </c>
      <c r="Q21" s="46">
        <v>2</v>
      </c>
      <c r="R21" s="46">
        <v>3</v>
      </c>
      <c r="S21" s="46">
        <v>2</v>
      </c>
      <c r="T21" s="46">
        <v>3</v>
      </c>
    </row>
    <row r="22" spans="1:20" x14ac:dyDescent="0.25">
      <c r="A22" s="25">
        <v>21</v>
      </c>
      <c r="B22" s="25" t="s">
        <v>261</v>
      </c>
      <c r="C22" s="45">
        <v>3</v>
      </c>
      <c r="D22" s="45">
        <v>2</v>
      </c>
      <c r="E22" s="45">
        <v>2</v>
      </c>
      <c r="F22" s="45">
        <v>3</v>
      </c>
      <c r="G22" s="45">
        <v>3</v>
      </c>
      <c r="H22" s="45">
        <v>3</v>
      </c>
      <c r="I22" s="45">
        <v>2</v>
      </c>
      <c r="J22" s="45">
        <v>3</v>
      </c>
      <c r="K22" s="45">
        <v>3</v>
      </c>
      <c r="L22" s="45">
        <v>3</v>
      </c>
      <c r="M22" s="45">
        <v>2</v>
      </c>
      <c r="N22" s="45">
        <v>3</v>
      </c>
      <c r="O22" s="45">
        <v>3</v>
      </c>
      <c r="P22" s="45">
        <v>3</v>
      </c>
      <c r="Q22" s="45">
        <v>2</v>
      </c>
      <c r="R22" s="45">
        <v>3</v>
      </c>
      <c r="S22" s="45">
        <v>3</v>
      </c>
      <c r="T22" s="45">
        <v>3</v>
      </c>
    </row>
    <row r="23" spans="1:20" x14ac:dyDescent="0.25">
      <c r="A23" s="25">
        <v>22</v>
      </c>
      <c r="B23" s="25" t="s">
        <v>262</v>
      </c>
      <c r="C23" s="46">
        <v>3</v>
      </c>
      <c r="D23" s="46">
        <v>3</v>
      </c>
      <c r="E23" s="46">
        <v>4</v>
      </c>
      <c r="F23" s="46">
        <v>3</v>
      </c>
      <c r="G23" s="46">
        <v>3</v>
      </c>
      <c r="H23" s="46">
        <v>3</v>
      </c>
      <c r="I23" s="46">
        <v>3</v>
      </c>
      <c r="J23" s="46">
        <v>2</v>
      </c>
      <c r="K23" s="46">
        <v>3</v>
      </c>
      <c r="L23" s="46">
        <v>3</v>
      </c>
      <c r="M23" s="46">
        <v>3</v>
      </c>
      <c r="N23" s="46">
        <v>3</v>
      </c>
      <c r="O23" s="46">
        <v>2</v>
      </c>
      <c r="P23" s="46">
        <v>3</v>
      </c>
      <c r="Q23" s="46">
        <v>2</v>
      </c>
      <c r="R23" s="46">
        <v>3</v>
      </c>
      <c r="S23" s="46">
        <v>3</v>
      </c>
      <c r="T23" s="46">
        <v>2</v>
      </c>
    </row>
    <row r="24" spans="1:20" x14ac:dyDescent="0.25">
      <c r="A24" s="25">
        <v>23</v>
      </c>
      <c r="B24" s="25" t="s">
        <v>263</v>
      </c>
      <c r="C24" s="45">
        <v>3</v>
      </c>
      <c r="D24" s="45">
        <v>3</v>
      </c>
      <c r="E24" s="45">
        <v>3</v>
      </c>
      <c r="F24" s="45">
        <v>2</v>
      </c>
      <c r="G24" s="45">
        <v>2</v>
      </c>
      <c r="H24" s="45">
        <v>2</v>
      </c>
      <c r="I24" s="45">
        <v>2</v>
      </c>
      <c r="J24" s="45">
        <v>2</v>
      </c>
      <c r="K24" s="45">
        <v>2</v>
      </c>
      <c r="L24" s="45">
        <v>2</v>
      </c>
      <c r="M24" s="45">
        <v>2</v>
      </c>
      <c r="N24" s="45">
        <v>2</v>
      </c>
      <c r="O24" s="45">
        <v>2</v>
      </c>
      <c r="P24" s="45">
        <v>2</v>
      </c>
      <c r="Q24" s="45">
        <v>2</v>
      </c>
      <c r="R24" s="45">
        <v>2</v>
      </c>
      <c r="S24" s="45">
        <v>2</v>
      </c>
      <c r="T24" s="45">
        <v>2</v>
      </c>
    </row>
    <row r="25" spans="1:20" x14ac:dyDescent="0.25">
      <c r="A25" s="25">
        <v>24</v>
      </c>
      <c r="B25" s="25" t="s">
        <v>264</v>
      </c>
      <c r="C25" s="46">
        <v>3</v>
      </c>
      <c r="D25" s="46">
        <v>3</v>
      </c>
      <c r="E25" s="46">
        <v>3</v>
      </c>
      <c r="F25" s="46">
        <v>3</v>
      </c>
      <c r="G25" s="46">
        <v>3</v>
      </c>
      <c r="H25" s="46">
        <v>3</v>
      </c>
      <c r="I25" s="46">
        <v>2</v>
      </c>
      <c r="J25" s="46">
        <v>3</v>
      </c>
      <c r="K25" s="46">
        <v>2</v>
      </c>
      <c r="L25" s="46">
        <v>3</v>
      </c>
      <c r="M25" s="46">
        <v>2</v>
      </c>
      <c r="N25" s="46">
        <v>3</v>
      </c>
      <c r="O25" s="46">
        <v>4</v>
      </c>
      <c r="P25" s="46">
        <v>4</v>
      </c>
      <c r="Q25" s="46">
        <v>2</v>
      </c>
      <c r="R25" s="46">
        <v>3</v>
      </c>
      <c r="S25" s="46">
        <v>2</v>
      </c>
      <c r="T25" s="46">
        <v>2</v>
      </c>
    </row>
    <row r="26" spans="1:20" x14ac:dyDescent="0.25">
      <c r="A26" s="25">
        <v>25</v>
      </c>
      <c r="B26" s="25" t="s">
        <v>265</v>
      </c>
      <c r="C26" s="45">
        <v>3</v>
      </c>
      <c r="D26" s="45">
        <v>3</v>
      </c>
      <c r="E26" s="45">
        <v>4</v>
      </c>
      <c r="F26" s="45">
        <v>4</v>
      </c>
      <c r="G26" s="45">
        <v>4</v>
      </c>
      <c r="H26" s="45">
        <v>4</v>
      </c>
      <c r="I26" s="45">
        <v>4</v>
      </c>
      <c r="J26" s="45">
        <v>4</v>
      </c>
      <c r="K26" s="45">
        <v>4</v>
      </c>
      <c r="L26" s="45">
        <v>4</v>
      </c>
      <c r="M26" s="45">
        <v>4</v>
      </c>
      <c r="N26" s="45">
        <v>4</v>
      </c>
      <c r="O26" s="45">
        <v>4</v>
      </c>
      <c r="P26" s="45">
        <v>4</v>
      </c>
      <c r="Q26" s="45">
        <v>4</v>
      </c>
      <c r="R26" s="45">
        <v>4</v>
      </c>
      <c r="S26" s="45">
        <v>4</v>
      </c>
      <c r="T26" s="45">
        <v>4</v>
      </c>
    </row>
    <row r="27" spans="1:20" x14ac:dyDescent="0.25">
      <c r="A27" s="25">
        <v>26</v>
      </c>
      <c r="B27" s="25" t="s">
        <v>266</v>
      </c>
      <c r="C27" s="46">
        <v>4</v>
      </c>
      <c r="D27" s="46">
        <v>4</v>
      </c>
      <c r="E27" s="46">
        <v>4</v>
      </c>
      <c r="F27" s="46">
        <v>4</v>
      </c>
      <c r="G27" s="46">
        <v>3</v>
      </c>
      <c r="H27" s="46">
        <v>4</v>
      </c>
      <c r="I27" s="46">
        <v>1</v>
      </c>
      <c r="J27" s="46">
        <v>3</v>
      </c>
      <c r="K27" s="46">
        <v>4</v>
      </c>
      <c r="L27" s="46">
        <v>4</v>
      </c>
      <c r="M27" s="46">
        <v>4</v>
      </c>
      <c r="N27" s="46">
        <v>4</v>
      </c>
      <c r="O27" s="46">
        <v>2</v>
      </c>
      <c r="P27" s="46">
        <v>4</v>
      </c>
      <c r="Q27" s="46">
        <v>2</v>
      </c>
      <c r="R27" s="46">
        <v>4</v>
      </c>
      <c r="S27" s="46">
        <v>2</v>
      </c>
      <c r="T27" s="46">
        <v>1</v>
      </c>
    </row>
    <row r="28" spans="1:20" x14ac:dyDescent="0.25">
      <c r="A28" s="25">
        <v>27</v>
      </c>
      <c r="B28" s="25" t="s">
        <v>267</v>
      </c>
      <c r="C28" s="45">
        <v>3</v>
      </c>
      <c r="D28" s="45">
        <v>3</v>
      </c>
      <c r="E28" s="45">
        <v>3</v>
      </c>
      <c r="F28" s="45">
        <v>2</v>
      </c>
      <c r="G28" s="45">
        <v>3</v>
      </c>
      <c r="H28" s="45">
        <v>3</v>
      </c>
      <c r="I28" s="45">
        <v>1</v>
      </c>
      <c r="J28" s="45">
        <v>3</v>
      </c>
      <c r="K28" s="45">
        <v>2</v>
      </c>
      <c r="L28" s="45">
        <v>2</v>
      </c>
      <c r="M28" s="45">
        <v>2</v>
      </c>
      <c r="N28" s="45">
        <v>3</v>
      </c>
      <c r="O28" s="45">
        <v>1</v>
      </c>
      <c r="P28" s="45">
        <v>3</v>
      </c>
      <c r="Q28" s="45">
        <v>1</v>
      </c>
      <c r="R28" s="45">
        <v>2</v>
      </c>
      <c r="S28" s="45">
        <v>3</v>
      </c>
      <c r="T28" s="45">
        <v>2</v>
      </c>
    </row>
    <row r="29" spans="1:20" x14ac:dyDescent="0.25">
      <c r="A29" s="25">
        <v>28</v>
      </c>
      <c r="B29" s="25" t="s">
        <v>268</v>
      </c>
      <c r="C29" s="46">
        <v>3</v>
      </c>
      <c r="D29" s="46">
        <v>3</v>
      </c>
      <c r="E29" s="46">
        <v>3</v>
      </c>
      <c r="F29" s="46">
        <v>3</v>
      </c>
      <c r="G29" s="46">
        <v>3</v>
      </c>
      <c r="H29" s="46">
        <v>3</v>
      </c>
      <c r="I29" s="46">
        <v>1</v>
      </c>
      <c r="J29" s="46">
        <v>3</v>
      </c>
      <c r="K29" s="46">
        <v>3</v>
      </c>
      <c r="L29" s="46">
        <v>3</v>
      </c>
      <c r="M29" s="46">
        <v>3</v>
      </c>
      <c r="N29" s="46">
        <v>3</v>
      </c>
      <c r="O29" s="46">
        <v>2</v>
      </c>
      <c r="P29" s="46">
        <v>3</v>
      </c>
      <c r="Q29" s="46">
        <v>3</v>
      </c>
      <c r="R29" s="46">
        <v>2</v>
      </c>
      <c r="S29" s="46">
        <v>2</v>
      </c>
      <c r="T29" s="46">
        <v>2</v>
      </c>
    </row>
    <row r="30" spans="1:20" x14ac:dyDescent="0.25">
      <c r="A30" s="25">
        <v>29</v>
      </c>
      <c r="B30" s="25" t="s">
        <v>269</v>
      </c>
      <c r="C30" s="45">
        <v>2</v>
      </c>
      <c r="D30" s="45">
        <v>3</v>
      </c>
      <c r="E30" s="45">
        <v>3</v>
      </c>
      <c r="F30" s="45">
        <v>3</v>
      </c>
      <c r="G30" s="45">
        <v>1</v>
      </c>
      <c r="H30" s="45">
        <v>3</v>
      </c>
      <c r="I30" s="45">
        <v>1</v>
      </c>
      <c r="J30" s="45">
        <v>2</v>
      </c>
      <c r="K30" s="45">
        <v>2</v>
      </c>
      <c r="L30" s="45">
        <v>3</v>
      </c>
      <c r="M30" s="45">
        <v>3</v>
      </c>
      <c r="N30" s="45">
        <v>3</v>
      </c>
      <c r="O30" s="45">
        <v>3</v>
      </c>
      <c r="P30" s="45">
        <v>3</v>
      </c>
      <c r="Q30" s="45">
        <v>1</v>
      </c>
      <c r="R30" s="45">
        <v>3</v>
      </c>
      <c r="S30" s="45">
        <v>3</v>
      </c>
      <c r="T30" s="45">
        <v>2</v>
      </c>
    </row>
    <row r="31" spans="1:20" x14ac:dyDescent="0.25">
      <c r="A31" s="25">
        <v>30</v>
      </c>
      <c r="B31" s="25" t="s">
        <v>270</v>
      </c>
      <c r="C31" s="46">
        <v>2</v>
      </c>
      <c r="D31" s="46">
        <v>3</v>
      </c>
      <c r="E31" s="46">
        <v>4</v>
      </c>
      <c r="F31" s="46">
        <v>3</v>
      </c>
      <c r="G31" s="46">
        <v>2</v>
      </c>
      <c r="H31" s="46">
        <v>4</v>
      </c>
      <c r="I31" s="46">
        <v>2</v>
      </c>
      <c r="J31" s="46">
        <v>4</v>
      </c>
      <c r="K31" s="46">
        <v>4</v>
      </c>
      <c r="L31" s="46">
        <v>4</v>
      </c>
      <c r="M31" s="46">
        <v>3</v>
      </c>
      <c r="N31" s="46">
        <v>4</v>
      </c>
      <c r="O31" s="46">
        <v>3</v>
      </c>
      <c r="P31" s="46">
        <v>4</v>
      </c>
      <c r="Q31" s="46">
        <v>1</v>
      </c>
      <c r="R31" s="46">
        <v>4</v>
      </c>
      <c r="S31" s="46">
        <v>3</v>
      </c>
      <c r="T31" s="46">
        <v>2</v>
      </c>
    </row>
    <row r="32" spans="1:20" x14ac:dyDescent="0.25">
      <c r="A32" s="25">
        <v>31</v>
      </c>
      <c r="B32" s="25" t="s">
        <v>271</v>
      </c>
      <c r="C32" s="45">
        <v>3</v>
      </c>
      <c r="D32" s="45">
        <v>3</v>
      </c>
      <c r="E32" s="45">
        <v>2</v>
      </c>
      <c r="F32" s="45">
        <v>3</v>
      </c>
      <c r="G32" s="45">
        <v>3</v>
      </c>
      <c r="H32" s="45">
        <v>3</v>
      </c>
      <c r="I32" s="45">
        <v>2</v>
      </c>
      <c r="J32" s="45">
        <v>3</v>
      </c>
      <c r="K32" s="45">
        <v>3</v>
      </c>
      <c r="L32" s="45">
        <v>3</v>
      </c>
      <c r="M32" s="45">
        <v>2</v>
      </c>
      <c r="N32" s="45">
        <v>3</v>
      </c>
      <c r="O32" s="45">
        <v>2</v>
      </c>
      <c r="P32" s="45">
        <v>3</v>
      </c>
      <c r="Q32" s="45">
        <v>2</v>
      </c>
      <c r="R32" s="45">
        <v>2</v>
      </c>
      <c r="S32" s="45">
        <v>1</v>
      </c>
      <c r="T32" s="45">
        <v>2</v>
      </c>
    </row>
    <row r="33" spans="1:20" x14ac:dyDescent="0.25">
      <c r="A33" s="25">
        <v>32</v>
      </c>
      <c r="B33" s="25" t="s">
        <v>272</v>
      </c>
      <c r="C33" s="46">
        <v>3</v>
      </c>
      <c r="D33" s="46">
        <v>3</v>
      </c>
      <c r="E33" s="46">
        <v>2</v>
      </c>
      <c r="F33" s="46">
        <v>4</v>
      </c>
      <c r="G33" s="46">
        <v>3</v>
      </c>
      <c r="H33" s="46">
        <v>3</v>
      </c>
      <c r="I33" s="46">
        <v>3</v>
      </c>
      <c r="J33" s="46">
        <v>3</v>
      </c>
      <c r="K33" s="46">
        <v>3</v>
      </c>
      <c r="L33" s="46">
        <v>3</v>
      </c>
      <c r="M33" s="46">
        <v>3</v>
      </c>
      <c r="N33" s="46">
        <v>3</v>
      </c>
      <c r="O33" s="46">
        <v>2</v>
      </c>
      <c r="P33" s="46">
        <v>3</v>
      </c>
      <c r="Q33" s="46">
        <v>2</v>
      </c>
      <c r="R33" s="46">
        <v>3</v>
      </c>
      <c r="S33" s="46">
        <v>3</v>
      </c>
      <c r="T33" s="46">
        <v>2</v>
      </c>
    </row>
    <row r="34" spans="1:20" x14ac:dyDescent="0.25">
      <c r="A34" s="25">
        <v>33</v>
      </c>
      <c r="B34" s="25" t="s">
        <v>273</v>
      </c>
      <c r="C34" s="45">
        <v>2</v>
      </c>
      <c r="D34" s="45">
        <v>3</v>
      </c>
      <c r="E34" s="45">
        <v>3</v>
      </c>
      <c r="F34" s="45">
        <v>3</v>
      </c>
      <c r="G34" s="45">
        <v>3</v>
      </c>
      <c r="H34" s="45">
        <v>3</v>
      </c>
      <c r="I34" s="45">
        <v>1</v>
      </c>
      <c r="J34" s="45">
        <v>4</v>
      </c>
      <c r="K34" s="45">
        <v>4</v>
      </c>
      <c r="L34" s="45">
        <v>3</v>
      </c>
      <c r="M34" s="45">
        <v>3</v>
      </c>
      <c r="N34" s="45">
        <v>3</v>
      </c>
      <c r="O34" s="45">
        <v>2</v>
      </c>
      <c r="P34" s="45">
        <v>3</v>
      </c>
      <c r="Q34" s="45">
        <v>3</v>
      </c>
      <c r="R34" s="45">
        <v>3</v>
      </c>
      <c r="S34" s="45">
        <v>3</v>
      </c>
      <c r="T34" s="45">
        <v>2</v>
      </c>
    </row>
    <row r="35" spans="1:20" x14ac:dyDescent="0.25">
      <c r="A35" s="25">
        <v>34</v>
      </c>
      <c r="B35" s="25" t="s">
        <v>274</v>
      </c>
      <c r="C35" s="46">
        <v>3</v>
      </c>
      <c r="D35" s="46">
        <v>3</v>
      </c>
      <c r="E35" s="46">
        <v>3</v>
      </c>
      <c r="F35" s="46">
        <v>3</v>
      </c>
      <c r="G35" s="46">
        <v>2</v>
      </c>
      <c r="H35" s="46">
        <v>3</v>
      </c>
      <c r="I35" s="46">
        <v>2</v>
      </c>
      <c r="J35" s="46">
        <v>3</v>
      </c>
      <c r="K35" s="46">
        <v>3</v>
      </c>
      <c r="L35" s="46">
        <v>3</v>
      </c>
      <c r="M35" s="46">
        <v>3</v>
      </c>
      <c r="N35" s="46">
        <v>3</v>
      </c>
      <c r="O35" s="46">
        <v>2</v>
      </c>
      <c r="P35" s="46">
        <v>3</v>
      </c>
      <c r="Q35" s="46">
        <v>2</v>
      </c>
      <c r="R35" s="46">
        <v>3</v>
      </c>
      <c r="S35" s="46">
        <v>2</v>
      </c>
      <c r="T35" s="46">
        <v>2</v>
      </c>
    </row>
    <row r="36" spans="1:20" x14ac:dyDescent="0.25">
      <c r="A36" s="25">
        <v>35</v>
      </c>
      <c r="B36" s="25" t="s">
        <v>275</v>
      </c>
      <c r="C36" s="45">
        <v>2</v>
      </c>
      <c r="D36" s="45">
        <v>3</v>
      </c>
      <c r="E36" s="45">
        <v>4</v>
      </c>
      <c r="F36" s="45">
        <v>4</v>
      </c>
      <c r="G36" s="45">
        <v>4</v>
      </c>
      <c r="H36" s="45">
        <v>4</v>
      </c>
      <c r="I36" s="45">
        <v>1</v>
      </c>
      <c r="J36" s="45">
        <v>3</v>
      </c>
      <c r="K36" s="45">
        <v>4</v>
      </c>
      <c r="L36" s="45">
        <v>4</v>
      </c>
      <c r="M36" s="45">
        <v>3</v>
      </c>
      <c r="N36" s="45">
        <v>4</v>
      </c>
      <c r="O36" s="45">
        <v>2</v>
      </c>
      <c r="P36" s="45">
        <v>4</v>
      </c>
      <c r="Q36" s="45">
        <v>2</v>
      </c>
      <c r="R36" s="45">
        <v>3</v>
      </c>
      <c r="S36" s="45">
        <v>4</v>
      </c>
      <c r="T36" s="45">
        <v>2</v>
      </c>
    </row>
    <row r="37" spans="1:20" x14ac:dyDescent="0.25">
      <c r="A37" s="25">
        <v>36</v>
      </c>
      <c r="B37" s="25" t="s">
        <v>276</v>
      </c>
      <c r="C37" s="46">
        <v>2</v>
      </c>
      <c r="D37" s="46">
        <v>3</v>
      </c>
      <c r="E37" s="46">
        <v>3</v>
      </c>
      <c r="F37" s="46">
        <v>3</v>
      </c>
      <c r="G37" s="46">
        <v>2</v>
      </c>
      <c r="H37" s="46">
        <v>3</v>
      </c>
      <c r="I37" s="46">
        <v>2</v>
      </c>
      <c r="J37" s="46">
        <v>3</v>
      </c>
      <c r="K37" s="46">
        <v>2</v>
      </c>
      <c r="L37" s="46">
        <v>3</v>
      </c>
      <c r="M37" s="46">
        <v>2</v>
      </c>
      <c r="N37" s="46">
        <v>3</v>
      </c>
      <c r="O37" s="46">
        <v>3</v>
      </c>
      <c r="P37" s="46">
        <v>3</v>
      </c>
      <c r="Q37" s="46">
        <v>2</v>
      </c>
      <c r="R37" s="46">
        <v>2</v>
      </c>
      <c r="S37" s="46">
        <v>2</v>
      </c>
      <c r="T37" s="46">
        <v>2</v>
      </c>
    </row>
    <row r="38" spans="1:20" x14ac:dyDescent="0.25">
      <c r="A38" s="25">
        <v>37</v>
      </c>
      <c r="B38" s="25" t="s">
        <v>277</v>
      </c>
      <c r="C38" s="45">
        <v>4</v>
      </c>
      <c r="D38" s="45">
        <v>4</v>
      </c>
      <c r="E38" s="45">
        <v>4</v>
      </c>
      <c r="F38" s="45">
        <v>4</v>
      </c>
      <c r="G38" s="45">
        <v>2</v>
      </c>
      <c r="H38" s="45">
        <v>4</v>
      </c>
      <c r="I38" s="45">
        <v>1</v>
      </c>
      <c r="J38" s="45">
        <v>4</v>
      </c>
      <c r="K38" s="45">
        <v>3</v>
      </c>
      <c r="L38" s="45">
        <v>3</v>
      </c>
      <c r="M38" s="45">
        <v>3</v>
      </c>
      <c r="N38" s="45">
        <v>3</v>
      </c>
      <c r="O38" s="45">
        <v>2</v>
      </c>
      <c r="P38" s="45">
        <v>4</v>
      </c>
      <c r="Q38" s="45">
        <v>2</v>
      </c>
      <c r="R38" s="45">
        <v>3</v>
      </c>
      <c r="S38" s="45">
        <v>3</v>
      </c>
      <c r="T38" s="45">
        <v>3</v>
      </c>
    </row>
    <row r="39" spans="1:20" x14ac:dyDescent="0.25">
      <c r="A39" s="25">
        <v>38</v>
      </c>
      <c r="B39" s="25" t="s">
        <v>278</v>
      </c>
      <c r="C39" s="46">
        <v>3</v>
      </c>
      <c r="D39" s="46">
        <v>4</v>
      </c>
      <c r="E39" s="46">
        <v>2</v>
      </c>
      <c r="F39" s="46">
        <v>4</v>
      </c>
      <c r="G39" s="46">
        <v>3</v>
      </c>
      <c r="H39" s="46">
        <v>3</v>
      </c>
      <c r="I39" s="46">
        <v>1</v>
      </c>
      <c r="J39" s="46">
        <v>1</v>
      </c>
      <c r="K39" s="46">
        <v>4</v>
      </c>
      <c r="L39" s="46">
        <v>3</v>
      </c>
      <c r="M39" s="46">
        <v>3</v>
      </c>
      <c r="N39" s="46">
        <v>2</v>
      </c>
      <c r="O39" s="46">
        <v>2</v>
      </c>
      <c r="P39" s="46">
        <v>3</v>
      </c>
      <c r="Q39" s="46">
        <v>3</v>
      </c>
      <c r="R39" s="46">
        <v>3</v>
      </c>
      <c r="S39" s="46">
        <v>1</v>
      </c>
      <c r="T39" s="46">
        <v>3</v>
      </c>
    </row>
    <row r="40" spans="1:20" x14ac:dyDescent="0.25">
      <c r="A40" s="25">
        <v>39</v>
      </c>
      <c r="B40" s="25" t="s">
        <v>279</v>
      </c>
      <c r="C40" s="45">
        <v>3</v>
      </c>
      <c r="D40" s="45">
        <v>3</v>
      </c>
      <c r="E40" s="45">
        <v>3</v>
      </c>
      <c r="F40" s="45">
        <v>4</v>
      </c>
      <c r="G40" s="45">
        <v>3</v>
      </c>
      <c r="H40" s="45">
        <v>3</v>
      </c>
      <c r="I40" s="45">
        <v>3</v>
      </c>
      <c r="J40" s="45">
        <v>3</v>
      </c>
      <c r="K40" s="45">
        <v>3</v>
      </c>
      <c r="L40" s="45">
        <v>4</v>
      </c>
      <c r="M40" s="45">
        <v>3</v>
      </c>
      <c r="N40" s="45">
        <v>3</v>
      </c>
      <c r="O40" s="45">
        <v>3</v>
      </c>
      <c r="P40" s="45">
        <v>3</v>
      </c>
      <c r="Q40" s="45">
        <v>2</v>
      </c>
      <c r="R40" s="45">
        <v>4</v>
      </c>
      <c r="S40" s="45">
        <v>3</v>
      </c>
      <c r="T40" s="45">
        <v>2</v>
      </c>
    </row>
    <row r="41" spans="1:20" x14ac:dyDescent="0.25">
      <c r="A41" s="25">
        <v>40</v>
      </c>
      <c r="B41" s="25" t="s">
        <v>280</v>
      </c>
      <c r="C41" s="46">
        <v>3</v>
      </c>
      <c r="D41" s="46">
        <v>3</v>
      </c>
      <c r="E41" s="46">
        <v>3</v>
      </c>
      <c r="F41" s="46">
        <v>4</v>
      </c>
      <c r="G41" s="46">
        <v>2</v>
      </c>
      <c r="H41" s="46">
        <v>4</v>
      </c>
      <c r="I41" s="46">
        <v>3</v>
      </c>
      <c r="J41" s="46">
        <v>3</v>
      </c>
      <c r="K41" s="46">
        <v>3</v>
      </c>
      <c r="L41" s="46">
        <v>3</v>
      </c>
      <c r="M41" s="46">
        <v>3</v>
      </c>
      <c r="N41" s="46">
        <v>4</v>
      </c>
      <c r="O41" s="46">
        <v>2</v>
      </c>
      <c r="P41" s="46">
        <v>4</v>
      </c>
      <c r="Q41" s="46">
        <v>3</v>
      </c>
      <c r="R41" s="46">
        <v>4</v>
      </c>
      <c r="S41" s="46">
        <v>4</v>
      </c>
      <c r="T41" s="46">
        <v>3</v>
      </c>
    </row>
    <row r="42" spans="1:20" x14ac:dyDescent="0.25">
      <c r="A42" s="25">
        <v>41</v>
      </c>
      <c r="B42" s="25" t="s">
        <v>281</v>
      </c>
      <c r="C42" s="45">
        <v>3</v>
      </c>
      <c r="D42" s="45">
        <v>4</v>
      </c>
      <c r="E42" s="45">
        <v>2</v>
      </c>
      <c r="F42" s="45">
        <v>3</v>
      </c>
      <c r="G42" s="45">
        <v>2</v>
      </c>
      <c r="H42" s="45">
        <v>3</v>
      </c>
      <c r="I42" s="45">
        <v>2</v>
      </c>
      <c r="J42" s="45">
        <v>2</v>
      </c>
      <c r="K42" s="45">
        <v>3</v>
      </c>
      <c r="L42" s="45">
        <v>3</v>
      </c>
      <c r="M42" s="45">
        <v>2</v>
      </c>
      <c r="N42" s="45">
        <v>4</v>
      </c>
      <c r="O42" s="45">
        <v>2</v>
      </c>
      <c r="P42" s="45">
        <v>4</v>
      </c>
      <c r="Q42" s="45">
        <v>3</v>
      </c>
      <c r="R42" s="45">
        <v>4</v>
      </c>
      <c r="S42" s="45">
        <v>3</v>
      </c>
      <c r="T42" s="45">
        <v>2</v>
      </c>
    </row>
    <row r="43" spans="1:20" x14ac:dyDescent="0.25">
      <c r="A43" s="25">
        <v>42</v>
      </c>
      <c r="B43" s="25" t="s">
        <v>282</v>
      </c>
      <c r="C43" s="46">
        <v>4</v>
      </c>
      <c r="D43" s="46">
        <v>4</v>
      </c>
      <c r="E43" s="46">
        <v>3</v>
      </c>
      <c r="F43" s="46">
        <v>1</v>
      </c>
      <c r="G43" s="46">
        <v>2</v>
      </c>
      <c r="H43" s="46">
        <v>3</v>
      </c>
      <c r="I43" s="46">
        <v>1</v>
      </c>
      <c r="J43" s="46">
        <v>4</v>
      </c>
      <c r="K43" s="46">
        <v>4</v>
      </c>
      <c r="L43" s="46">
        <v>1</v>
      </c>
      <c r="M43" s="46">
        <v>2</v>
      </c>
      <c r="N43" s="46">
        <v>1</v>
      </c>
      <c r="O43" s="46">
        <v>2</v>
      </c>
      <c r="P43" s="46">
        <v>2</v>
      </c>
      <c r="Q43" s="46">
        <v>2</v>
      </c>
      <c r="R43" s="46">
        <v>3</v>
      </c>
      <c r="S43" s="46">
        <v>1</v>
      </c>
      <c r="T43" s="46">
        <v>2</v>
      </c>
    </row>
    <row r="44" spans="1:20" x14ac:dyDescent="0.25">
      <c r="A44" s="25">
        <v>43</v>
      </c>
      <c r="B44" s="25" t="s">
        <v>283</v>
      </c>
      <c r="C44" s="45">
        <v>1</v>
      </c>
      <c r="D44" s="45">
        <v>3</v>
      </c>
      <c r="E44" s="45">
        <v>1</v>
      </c>
      <c r="F44" s="45">
        <v>1</v>
      </c>
      <c r="G44" s="45">
        <v>2</v>
      </c>
      <c r="H44" s="45">
        <v>3</v>
      </c>
      <c r="I44" s="45">
        <v>2</v>
      </c>
      <c r="J44" s="45">
        <v>3</v>
      </c>
      <c r="K44" s="45">
        <v>4</v>
      </c>
      <c r="L44" s="45">
        <v>1</v>
      </c>
      <c r="M44" s="45">
        <v>1</v>
      </c>
      <c r="N44" s="45">
        <v>1</v>
      </c>
      <c r="O44" s="45">
        <v>3</v>
      </c>
      <c r="P44" s="45">
        <v>1</v>
      </c>
      <c r="Q44" s="45">
        <v>1</v>
      </c>
      <c r="R44" s="45">
        <v>2</v>
      </c>
      <c r="S44" s="45">
        <v>1</v>
      </c>
      <c r="T44" s="45">
        <v>1</v>
      </c>
    </row>
    <row r="45" spans="1:20" x14ac:dyDescent="0.25">
      <c r="A45" s="25">
        <v>44</v>
      </c>
      <c r="B45" s="25" t="s">
        <v>284</v>
      </c>
      <c r="C45" s="46">
        <v>4</v>
      </c>
      <c r="D45" s="46">
        <v>4</v>
      </c>
      <c r="E45" s="46">
        <v>4</v>
      </c>
      <c r="F45" s="46">
        <v>3</v>
      </c>
      <c r="G45" s="46">
        <v>2</v>
      </c>
      <c r="H45" s="46">
        <v>3</v>
      </c>
      <c r="I45" s="46">
        <v>3</v>
      </c>
      <c r="J45" s="46">
        <v>3</v>
      </c>
      <c r="K45" s="46">
        <v>3</v>
      </c>
      <c r="L45" s="46">
        <v>3</v>
      </c>
      <c r="M45" s="46">
        <v>3</v>
      </c>
      <c r="N45" s="46">
        <v>3</v>
      </c>
      <c r="O45" s="46">
        <v>3</v>
      </c>
      <c r="P45" s="46">
        <v>3</v>
      </c>
      <c r="Q45" s="46">
        <v>3</v>
      </c>
      <c r="R45" s="46">
        <v>1</v>
      </c>
      <c r="S45" s="46">
        <v>1</v>
      </c>
      <c r="T45" s="46">
        <v>1</v>
      </c>
    </row>
    <row r="46" spans="1:20" x14ac:dyDescent="0.25">
      <c r="A46" s="25">
        <v>45</v>
      </c>
      <c r="B46" s="25" t="s">
        <v>285</v>
      </c>
      <c r="C46" s="45">
        <v>4</v>
      </c>
      <c r="D46" s="45">
        <v>3</v>
      </c>
      <c r="E46" s="45">
        <v>4</v>
      </c>
      <c r="F46" s="45">
        <v>4</v>
      </c>
      <c r="G46" s="45">
        <v>2</v>
      </c>
      <c r="H46" s="45">
        <v>3</v>
      </c>
      <c r="I46" s="45">
        <v>3</v>
      </c>
      <c r="J46" s="45">
        <v>4</v>
      </c>
      <c r="K46" s="45">
        <v>4</v>
      </c>
      <c r="L46" s="45">
        <v>4</v>
      </c>
      <c r="M46" s="45">
        <v>4</v>
      </c>
      <c r="N46" s="45">
        <v>4</v>
      </c>
      <c r="O46" s="45">
        <v>4</v>
      </c>
      <c r="P46" s="45">
        <v>4</v>
      </c>
      <c r="Q46" s="45">
        <v>4</v>
      </c>
      <c r="R46" s="45">
        <v>4</v>
      </c>
      <c r="S46" s="45">
        <v>4</v>
      </c>
      <c r="T46" s="45">
        <v>4</v>
      </c>
    </row>
    <row r="47" spans="1:20" x14ac:dyDescent="0.25">
      <c r="A47" s="25">
        <v>46</v>
      </c>
      <c r="B47" s="25" t="s">
        <v>286</v>
      </c>
      <c r="C47" s="46">
        <v>3</v>
      </c>
      <c r="D47" s="46">
        <v>4</v>
      </c>
      <c r="E47" s="46">
        <v>3</v>
      </c>
      <c r="F47" s="46">
        <v>3</v>
      </c>
      <c r="G47" s="46">
        <v>4</v>
      </c>
      <c r="H47" s="46">
        <v>4</v>
      </c>
      <c r="I47" s="46">
        <v>1</v>
      </c>
      <c r="J47" s="46">
        <v>3</v>
      </c>
      <c r="K47" s="46">
        <v>4</v>
      </c>
      <c r="L47" s="46">
        <v>4</v>
      </c>
      <c r="M47" s="46">
        <v>2</v>
      </c>
      <c r="N47" s="46">
        <v>3</v>
      </c>
      <c r="O47" s="46">
        <v>2</v>
      </c>
      <c r="P47" s="46">
        <v>3</v>
      </c>
      <c r="Q47" s="46">
        <v>2</v>
      </c>
      <c r="R47" s="46">
        <v>4</v>
      </c>
      <c r="S47" s="46">
        <v>3</v>
      </c>
      <c r="T47" s="46">
        <v>2</v>
      </c>
    </row>
    <row r="48" spans="1:20" x14ac:dyDescent="0.25">
      <c r="A48" s="25">
        <v>47</v>
      </c>
      <c r="B48" s="25" t="s">
        <v>287</v>
      </c>
      <c r="C48" s="45">
        <v>2</v>
      </c>
      <c r="D48" s="45">
        <v>3</v>
      </c>
      <c r="E48" s="45">
        <v>3</v>
      </c>
      <c r="F48" s="45">
        <v>3</v>
      </c>
      <c r="G48" s="45">
        <v>2</v>
      </c>
      <c r="H48" s="45">
        <v>3</v>
      </c>
      <c r="I48" s="45">
        <v>2</v>
      </c>
      <c r="J48" s="45">
        <v>3</v>
      </c>
      <c r="K48" s="45">
        <v>2</v>
      </c>
      <c r="L48" s="45">
        <v>3</v>
      </c>
      <c r="M48" s="45">
        <v>3</v>
      </c>
      <c r="N48" s="45">
        <v>3</v>
      </c>
      <c r="O48" s="45">
        <v>3</v>
      </c>
      <c r="P48" s="45">
        <v>3</v>
      </c>
      <c r="Q48" s="45">
        <v>2</v>
      </c>
      <c r="R48" s="45">
        <v>2</v>
      </c>
      <c r="S48" s="45">
        <v>2</v>
      </c>
      <c r="T48" s="45">
        <v>1</v>
      </c>
    </row>
    <row r="49" spans="1:20" x14ac:dyDescent="0.25">
      <c r="A49" s="25">
        <v>48</v>
      </c>
      <c r="B49" s="25" t="s">
        <v>288</v>
      </c>
      <c r="C49" s="46">
        <v>3</v>
      </c>
      <c r="D49" s="46">
        <v>3</v>
      </c>
      <c r="E49" s="46">
        <v>3</v>
      </c>
      <c r="F49" s="46">
        <v>3</v>
      </c>
      <c r="G49" s="46">
        <v>3</v>
      </c>
      <c r="H49" s="46">
        <v>3</v>
      </c>
      <c r="I49" s="46">
        <v>3</v>
      </c>
      <c r="J49" s="46">
        <v>3</v>
      </c>
      <c r="K49" s="46">
        <v>3</v>
      </c>
      <c r="L49" s="46">
        <v>3</v>
      </c>
      <c r="M49" s="46">
        <v>3</v>
      </c>
      <c r="N49" s="46">
        <v>3</v>
      </c>
      <c r="O49" s="46">
        <v>3</v>
      </c>
      <c r="P49" s="46">
        <v>3</v>
      </c>
      <c r="Q49" s="46">
        <v>3</v>
      </c>
      <c r="R49" s="46">
        <v>3</v>
      </c>
      <c r="S49" s="46">
        <v>3</v>
      </c>
      <c r="T49" s="46">
        <v>2</v>
      </c>
    </row>
    <row r="50" spans="1:20" x14ac:dyDescent="0.25">
      <c r="A50" s="25">
        <v>49</v>
      </c>
      <c r="B50" s="25" t="s">
        <v>289</v>
      </c>
      <c r="C50" s="45">
        <v>3</v>
      </c>
      <c r="D50" s="45">
        <v>2</v>
      </c>
      <c r="E50" s="45">
        <v>3</v>
      </c>
      <c r="F50" s="45">
        <v>3</v>
      </c>
      <c r="G50" s="45">
        <v>3</v>
      </c>
      <c r="H50" s="45">
        <v>3</v>
      </c>
      <c r="I50" s="45">
        <v>2</v>
      </c>
      <c r="J50" s="45">
        <v>3</v>
      </c>
      <c r="K50" s="45">
        <v>2</v>
      </c>
      <c r="L50" s="45">
        <v>2</v>
      </c>
      <c r="M50" s="45">
        <v>2</v>
      </c>
      <c r="N50" s="45">
        <v>3</v>
      </c>
      <c r="O50" s="45">
        <v>2</v>
      </c>
      <c r="P50" s="45">
        <v>3</v>
      </c>
      <c r="Q50" s="45">
        <v>3</v>
      </c>
      <c r="R50" s="45">
        <v>3</v>
      </c>
      <c r="S50" s="45">
        <v>3</v>
      </c>
      <c r="T50" s="45">
        <v>2</v>
      </c>
    </row>
    <row r="51" spans="1:20" x14ac:dyDescent="0.25">
      <c r="A51" s="25">
        <v>50</v>
      </c>
      <c r="B51" s="25" t="s">
        <v>290</v>
      </c>
      <c r="C51" s="46">
        <v>2</v>
      </c>
      <c r="D51" s="46">
        <v>3</v>
      </c>
      <c r="E51" s="46">
        <v>3</v>
      </c>
      <c r="F51" s="46">
        <v>3</v>
      </c>
      <c r="G51" s="46">
        <v>2</v>
      </c>
      <c r="H51" s="46">
        <v>3</v>
      </c>
      <c r="I51" s="46">
        <v>2</v>
      </c>
      <c r="J51" s="46">
        <v>3</v>
      </c>
      <c r="K51" s="46">
        <v>2</v>
      </c>
      <c r="L51" s="46">
        <v>3</v>
      </c>
      <c r="M51" s="46">
        <v>3</v>
      </c>
      <c r="N51" s="46">
        <v>3</v>
      </c>
      <c r="O51" s="46">
        <v>3</v>
      </c>
      <c r="P51" s="46">
        <v>3</v>
      </c>
      <c r="Q51" s="46">
        <v>2</v>
      </c>
      <c r="R51" s="46">
        <v>3</v>
      </c>
      <c r="S51" s="46">
        <v>2</v>
      </c>
      <c r="T51" s="46">
        <v>1</v>
      </c>
    </row>
    <row r="52" spans="1:20" x14ac:dyDescent="0.25">
      <c r="A52" s="25">
        <v>51</v>
      </c>
      <c r="B52" s="25" t="s">
        <v>291</v>
      </c>
      <c r="C52" s="45">
        <v>2</v>
      </c>
      <c r="D52" s="45">
        <v>3</v>
      </c>
      <c r="E52" s="45">
        <v>3</v>
      </c>
      <c r="F52" s="45">
        <v>3</v>
      </c>
      <c r="G52" s="45">
        <v>3</v>
      </c>
      <c r="H52" s="45">
        <v>3</v>
      </c>
      <c r="I52" s="45">
        <v>2</v>
      </c>
      <c r="J52" s="45">
        <v>3</v>
      </c>
      <c r="K52" s="45">
        <v>3</v>
      </c>
      <c r="L52" s="45">
        <v>3</v>
      </c>
      <c r="M52" s="45">
        <v>3</v>
      </c>
      <c r="N52" s="45">
        <v>3</v>
      </c>
      <c r="O52" s="45">
        <v>2</v>
      </c>
      <c r="P52" s="45">
        <v>3</v>
      </c>
      <c r="Q52" s="45">
        <v>3</v>
      </c>
      <c r="R52" s="45">
        <v>3</v>
      </c>
      <c r="S52" s="45">
        <v>2</v>
      </c>
      <c r="T52" s="45">
        <v>2</v>
      </c>
    </row>
    <row r="53" spans="1:20" x14ac:dyDescent="0.25">
      <c r="A53" s="25">
        <v>52</v>
      </c>
      <c r="B53" s="25" t="s">
        <v>292</v>
      </c>
      <c r="C53" s="46">
        <v>4</v>
      </c>
      <c r="D53" s="46">
        <v>4</v>
      </c>
      <c r="E53" s="46">
        <v>3</v>
      </c>
      <c r="F53" s="46">
        <v>4</v>
      </c>
      <c r="G53" s="46">
        <v>4</v>
      </c>
      <c r="H53" s="46">
        <v>2</v>
      </c>
      <c r="I53" s="46">
        <v>2</v>
      </c>
      <c r="J53" s="46">
        <v>3</v>
      </c>
      <c r="K53" s="46">
        <v>4</v>
      </c>
      <c r="L53" s="46">
        <v>4</v>
      </c>
      <c r="M53" s="46">
        <v>4</v>
      </c>
      <c r="N53" s="46">
        <v>4</v>
      </c>
      <c r="O53" s="46">
        <v>1</v>
      </c>
      <c r="P53" s="46">
        <v>4</v>
      </c>
      <c r="Q53" s="46">
        <v>4</v>
      </c>
      <c r="R53" s="46">
        <v>1</v>
      </c>
      <c r="S53" s="46">
        <v>4</v>
      </c>
      <c r="T53" s="46">
        <v>2</v>
      </c>
    </row>
    <row r="54" spans="1:20" x14ac:dyDescent="0.25">
      <c r="A54" s="25">
        <v>53</v>
      </c>
      <c r="B54" s="25" t="s">
        <v>293</v>
      </c>
      <c r="C54" s="45">
        <v>3</v>
      </c>
      <c r="D54" s="45">
        <v>3</v>
      </c>
      <c r="E54" s="45">
        <v>2</v>
      </c>
      <c r="F54" s="45">
        <v>3</v>
      </c>
      <c r="G54" s="45">
        <v>2</v>
      </c>
      <c r="H54" s="45">
        <v>3</v>
      </c>
      <c r="I54" s="45">
        <v>1</v>
      </c>
      <c r="J54" s="45">
        <v>3</v>
      </c>
      <c r="K54" s="45">
        <v>4</v>
      </c>
      <c r="L54" s="45">
        <v>2</v>
      </c>
      <c r="M54" s="45">
        <v>2</v>
      </c>
      <c r="N54" s="45">
        <v>3</v>
      </c>
      <c r="O54" s="45">
        <v>2</v>
      </c>
      <c r="P54" s="45">
        <v>4</v>
      </c>
      <c r="Q54" s="45">
        <v>1</v>
      </c>
      <c r="R54" s="45">
        <v>2</v>
      </c>
      <c r="S54" s="45">
        <v>2</v>
      </c>
      <c r="T54" s="45">
        <v>1</v>
      </c>
    </row>
    <row r="55" spans="1:20" x14ac:dyDescent="0.25">
      <c r="A55" s="25">
        <v>54</v>
      </c>
      <c r="B55" s="25" t="s">
        <v>294</v>
      </c>
      <c r="C55" s="46">
        <v>3</v>
      </c>
      <c r="D55" s="46">
        <v>3</v>
      </c>
      <c r="E55" s="46">
        <v>4</v>
      </c>
      <c r="F55" s="46">
        <v>3</v>
      </c>
      <c r="G55" s="46">
        <v>3</v>
      </c>
      <c r="H55" s="46">
        <v>3</v>
      </c>
      <c r="I55" s="46">
        <v>2</v>
      </c>
      <c r="J55" s="46">
        <v>3</v>
      </c>
      <c r="K55" s="46">
        <v>3</v>
      </c>
      <c r="L55" s="46">
        <v>3</v>
      </c>
      <c r="M55" s="46">
        <v>3</v>
      </c>
      <c r="N55" s="46">
        <v>3</v>
      </c>
      <c r="O55" s="46">
        <v>3</v>
      </c>
      <c r="P55" s="46">
        <v>3</v>
      </c>
      <c r="Q55" s="46">
        <v>3</v>
      </c>
      <c r="R55" s="46">
        <v>3</v>
      </c>
      <c r="S55" s="46">
        <v>3</v>
      </c>
      <c r="T55" s="46">
        <v>3</v>
      </c>
    </row>
    <row r="56" spans="1:20" x14ac:dyDescent="0.25">
      <c r="A56" s="25">
        <v>55</v>
      </c>
      <c r="B56" s="25" t="s">
        <v>295</v>
      </c>
      <c r="C56" s="45">
        <v>2</v>
      </c>
      <c r="D56" s="45">
        <v>3</v>
      </c>
      <c r="E56" s="45">
        <v>2</v>
      </c>
      <c r="F56" s="45">
        <v>3</v>
      </c>
      <c r="G56" s="45">
        <v>2</v>
      </c>
      <c r="H56" s="45">
        <v>3</v>
      </c>
      <c r="I56" s="45">
        <v>3</v>
      </c>
      <c r="J56" s="45">
        <v>3</v>
      </c>
      <c r="K56" s="45">
        <v>3</v>
      </c>
      <c r="L56" s="45">
        <v>3</v>
      </c>
      <c r="M56" s="45">
        <v>2</v>
      </c>
      <c r="N56" s="45">
        <v>3</v>
      </c>
      <c r="O56" s="45">
        <v>3</v>
      </c>
      <c r="P56" s="45">
        <v>4</v>
      </c>
      <c r="Q56" s="45">
        <v>2</v>
      </c>
      <c r="R56" s="45">
        <v>4</v>
      </c>
      <c r="S56" s="45">
        <v>2</v>
      </c>
      <c r="T56" s="45">
        <v>2</v>
      </c>
    </row>
    <row r="57" spans="1:20" x14ac:dyDescent="0.25">
      <c r="A57" s="25">
        <v>56</v>
      </c>
      <c r="B57" s="25" t="s">
        <v>296</v>
      </c>
      <c r="C57" s="46">
        <v>3</v>
      </c>
      <c r="D57" s="46">
        <v>3</v>
      </c>
      <c r="E57" s="46">
        <v>3</v>
      </c>
      <c r="F57" s="46">
        <v>3</v>
      </c>
      <c r="G57" s="46">
        <v>3</v>
      </c>
      <c r="H57" s="46">
        <v>3</v>
      </c>
      <c r="I57" s="46">
        <v>1</v>
      </c>
      <c r="J57" s="46">
        <v>3</v>
      </c>
      <c r="K57" s="46">
        <v>3</v>
      </c>
      <c r="L57" s="46">
        <v>3</v>
      </c>
      <c r="M57" s="46">
        <v>2</v>
      </c>
      <c r="N57" s="46">
        <v>3</v>
      </c>
      <c r="O57" s="46">
        <v>2</v>
      </c>
      <c r="P57" s="46">
        <v>3</v>
      </c>
      <c r="Q57" s="46">
        <v>2</v>
      </c>
      <c r="R57" s="46">
        <v>3</v>
      </c>
      <c r="S57" s="46">
        <v>3</v>
      </c>
      <c r="T57" s="46">
        <v>3</v>
      </c>
    </row>
    <row r="58" spans="1:20" x14ac:dyDescent="0.25">
      <c r="A58" s="25">
        <v>57</v>
      </c>
      <c r="B58" s="25" t="s">
        <v>297</v>
      </c>
      <c r="C58" s="45">
        <v>3</v>
      </c>
      <c r="D58" s="45">
        <v>3</v>
      </c>
      <c r="E58" s="45">
        <v>2</v>
      </c>
      <c r="F58" s="45">
        <v>3</v>
      </c>
      <c r="G58" s="45">
        <v>3</v>
      </c>
      <c r="H58" s="45">
        <v>3</v>
      </c>
      <c r="I58" s="45">
        <v>3</v>
      </c>
      <c r="J58" s="45">
        <v>3</v>
      </c>
      <c r="K58" s="45">
        <v>3</v>
      </c>
      <c r="L58" s="45">
        <v>2</v>
      </c>
      <c r="M58" s="45">
        <v>2</v>
      </c>
      <c r="N58" s="45">
        <v>3</v>
      </c>
      <c r="O58" s="45">
        <v>2</v>
      </c>
      <c r="P58" s="45">
        <v>3</v>
      </c>
      <c r="Q58" s="45">
        <v>2</v>
      </c>
      <c r="R58" s="45">
        <v>2</v>
      </c>
      <c r="S58" s="45">
        <v>3</v>
      </c>
      <c r="T58" s="45">
        <v>3</v>
      </c>
    </row>
    <row r="59" spans="1:20" x14ac:dyDescent="0.25">
      <c r="A59" s="25">
        <v>58</v>
      </c>
      <c r="B59" s="25" t="s">
        <v>298</v>
      </c>
      <c r="C59" s="46">
        <v>3</v>
      </c>
      <c r="D59" s="46">
        <v>3</v>
      </c>
      <c r="E59" s="46">
        <v>4</v>
      </c>
      <c r="F59" s="46">
        <v>4</v>
      </c>
      <c r="G59" s="46">
        <v>3</v>
      </c>
      <c r="H59" s="46">
        <v>3</v>
      </c>
      <c r="I59" s="46">
        <v>1</v>
      </c>
      <c r="J59" s="46">
        <v>4</v>
      </c>
      <c r="K59" s="46">
        <v>3</v>
      </c>
      <c r="L59" s="46">
        <v>4</v>
      </c>
      <c r="M59" s="46">
        <v>3</v>
      </c>
      <c r="N59" s="46">
        <v>4</v>
      </c>
      <c r="O59" s="46">
        <v>2</v>
      </c>
      <c r="P59" s="46">
        <v>4</v>
      </c>
      <c r="Q59" s="46">
        <v>3</v>
      </c>
      <c r="R59" s="46">
        <v>2</v>
      </c>
      <c r="S59" s="46">
        <v>3</v>
      </c>
      <c r="T59" s="46">
        <v>2</v>
      </c>
    </row>
    <row r="60" spans="1:20" x14ac:dyDescent="0.25">
      <c r="A60" s="25">
        <v>59</v>
      </c>
      <c r="B60" s="25" t="s">
        <v>299</v>
      </c>
      <c r="C60" s="45">
        <v>2</v>
      </c>
      <c r="D60" s="45">
        <v>3</v>
      </c>
      <c r="E60" s="45">
        <v>3</v>
      </c>
      <c r="F60" s="45">
        <v>2</v>
      </c>
      <c r="G60" s="45">
        <v>1</v>
      </c>
      <c r="H60" s="45">
        <v>4</v>
      </c>
      <c r="I60" s="45">
        <v>2</v>
      </c>
      <c r="J60" s="45">
        <v>3</v>
      </c>
      <c r="K60" s="45">
        <v>2</v>
      </c>
      <c r="L60" s="45">
        <v>3</v>
      </c>
      <c r="M60" s="45">
        <v>4</v>
      </c>
      <c r="N60" s="45">
        <v>2</v>
      </c>
      <c r="O60" s="45">
        <v>3</v>
      </c>
      <c r="P60" s="45">
        <v>3</v>
      </c>
      <c r="Q60" s="45">
        <v>3</v>
      </c>
      <c r="R60" s="45">
        <v>4</v>
      </c>
      <c r="S60" s="45">
        <v>2</v>
      </c>
      <c r="T60" s="45">
        <v>3</v>
      </c>
    </row>
    <row r="61" spans="1:20" x14ac:dyDescent="0.25">
      <c r="A61" s="25">
        <v>60</v>
      </c>
      <c r="B61" s="25" t="s">
        <v>300</v>
      </c>
      <c r="C61" s="46">
        <v>2</v>
      </c>
      <c r="D61" s="46">
        <v>3</v>
      </c>
      <c r="E61" s="46">
        <v>2</v>
      </c>
      <c r="F61" s="46">
        <v>1</v>
      </c>
      <c r="G61" s="46">
        <v>2</v>
      </c>
      <c r="H61" s="46">
        <v>2</v>
      </c>
      <c r="I61" s="46">
        <v>2</v>
      </c>
      <c r="J61" s="46">
        <v>3</v>
      </c>
      <c r="K61" s="46">
        <v>3</v>
      </c>
      <c r="L61" s="46">
        <v>2</v>
      </c>
      <c r="M61" s="46">
        <v>2</v>
      </c>
      <c r="N61" s="46">
        <v>3</v>
      </c>
      <c r="O61" s="46">
        <v>2</v>
      </c>
      <c r="P61" s="46">
        <v>4</v>
      </c>
      <c r="Q61" s="46">
        <v>2</v>
      </c>
      <c r="R61" s="46">
        <v>2</v>
      </c>
      <c r="S61" s="46">
        <v>3</v>
      </c>
      <c r="T61" s="46">
        <v>1</v>
      </c>
    </row>
    <row r="62" spans="1:20" x14ac:dyDescent="0.25">
      <c r="A62" s="25">
        <v>61</v>
      </c>
      <c r="B62" s="25" t="s">
        <v>301</v>
      </c>
      <c r="C62" s="45">
        <v>3</v>
      </c>
      <c r="D62" s="45">
        <v>3</v>
      </c>
      <c r="E62" s="45">
        <v>3</v>
      </c>
      <c r="F62" s="45">
        <v>3</v>
      </c>
      <c r="G62" s="45">
        <v>2</v>
      </c>
      <c r="H62" s="45">
        <v>3</v>
      </c>
      <c r="I62" s="45">
        <v>2</v>
      </c>
      <c r="J62" s="45">
        <v>3</v>
      </c>
      <c r="K62" s="45">
        <v>3</v>
      </c>
      <c r="L62" s="45">
        <v>3</v>
      </c>
      <c r="M62" s="45">
        <v>3</v>
      </c>
      <c r="N62" s="45">
        <v>3</v>
      </c>
      <c r="O62" s="45">
        <v>3</v>
      </c>
      <c r="P62" s="45">
        <v>3</v>
      </c>
      <c r="Q62" s="45">
        <v>3</v>
      </c>
      <c r="R62" s="45">
        <v>3</v>
      </c>
      <c r="S62" s="45">
        <v>3</v>
      </c>
      <c r="T62" s="45">
        <v>3</v>
      </c>
    </row>
    <row r="63" spans="1:20" x14ac:dyDescent="0.25">
      <c r="A63" s="25">
        <v>62</v>
      </c>
      <c r="B63" s="25" t="s">
        <v>302</v>
      </c>
      <c r="C63" s="46">
        <v>3</v>
      </c>
      <c r="D63" s="46">
        <v>3</v>
      </c>
      <c r="E63" s="46">
        <v>2</v>
      </c>
      <c r="F63" s="46">
        <v>3</v>
      </c>
      <c r="G63" s="46">
        <v>2</v>
      </c>
      <c r="H63" s="46">
        <v>2</v>
      </c>
      <c r="I63" s="46">
        <v>2</v>
      </c>
      <c r="J63" s="46">
        <v>3</v>
      </c>
      <c r="K63" s="46">
        <v>3</v>
      </c>
      <c r="L63" s="46">
        <v>2</v>
      </c>
      <c r="M63" s="46">
        <v>3</v>
      </c>
      <c r="N63" s="46">
        <v>3</v>
      </c>
      <c r="O63" s="46">
        <v>3</v>
      </c>
      <c r="P63" s="46">
        <v>3</v>
      </c>
      <c r="Q63" s="46">
        <v>2</v>
      </c>
      <c r="R63" s="46">
        <v>3</v>
      </c>
      <c r="S63" s="46">
        <v>2</v>
      </c>
      <c r="T63" s="46">
        <v>2</v>
      </c>
    </row>
    <row r="64" spans="1:20" x14ac:dyDescent="0.25">
      <c r="A64" s="25">
        <v>63</v>
      </c>
      <c r="B64" s="25" t="s">
        <v>303</v>
      </c>
      <c r="C64" s="45">
        <v>3</v>
      </c>
      <c r="D64" s="45">
        <v>3</v>
      </c>
      <c r="E64" s="45">
        <v>3</v>
      </c>
      <c r="F64" s="45">
        <v>4</v>
      </c>
      <c r="G64" s="45">
        <v>2</v>
      </c>
      <c r="H64" s="45">
        <v>3</v>
      </c>
      <c r="I64" s="45">
        <v>1</v>
      </c>
      <c r="J64" s="45">
        <v>3</v>
      </c>
      <c r="K64" s="45">
        <v>3</v>
      </c>
      <c r="L64" s="45">
        <v>3</v>
      </c>
      <c r="M64" s="45">
        <v>3</v>
      </c>
      <c r="N64" s="45">
        <v>3</v>
      </c>
      <c r="O64" s="45">
        <v>3</v>
      </c>
      <c r="P64" s="45">
        <v>4</v>
      </c>
      <c r="Q64" s="45">
        <v>2</v>
      </c>
      <c r="R64" s="45">
        <v>2</v>
      </c>
      <c r="S64" s="45">
        <v>2</v>
      </c>
      <c r="T64" s="45">
        <v>3</v>
      </c>
    </row>
    <row r="65" spans="1:20" x14ac:dyDescent="0.25">
      <c r="A65" s="25">
        <v>64</v>
      </c>
      <c r="B65" s="25" t="s">
        <v>304</v>
      </c>
      <c r="C65" s="46">
        <v>2</v>
      </c>
      <c r="D65" s="46">
        <v>3</v>
      </c>
      <c r="E65" s="46">
        <v>1</v>
      </c>
      <c r="F65" s="46">
        <v>3</v>
      </c>
      <c r="G65" s="46">
        <v>2</v>
      </c>
      <c r="H65" s="46">
        <v>3</v>
      </c>
      <c r="I65" s="46">
        <v>3</v>
      </c>
      <c r="J65" s="46">
        <v>3</v>
      </c>
      <c r="K65" s="46">
        <v>4</v>
      </c>
      <c r="L65" s="46">
        <v>1</v>
      </c>
      <c r="M65" s="46">
        <v>2</v>
      </c>
      <c r="N65" s="46">
        <v>3</v>
      </c>
      <c r="O65" s="46">
        <v>3</v>
      </c>
      <c r="P65" s="46">
        <v>4</v>
      </c>
      <c r="Q65" s="46">
        <v>3</v>
      </c>
      <c r="R65" s="46">
        <v>4</v>
      </c>
      <c r="S65" s="46">
        <v>1</v>
      </c>
      <c r="T65" s="46">
        <v>2</v>
      </c>
    </row>
    <row r="66" spans="1:20" x14ac:dyDescent="0.25">
      <c r="A66" s="25">
        <v>65</v>
      </c>
      <c r="B66" s="25" t="s">
        <v>305</v>
      </c>
      <c r="C66" s="45">
        <v>3</v>
      </c>
      <c r="D66" s="45">
        <v>3</v>
      </c>
      <c r="E66" s="45">
        <v>2</v>
      </c>
      <c r="F66" s="45">
        <v>3</v>
      </c>
      <c r="G66" s="45">
        <v>3</v>
      </c>
      <c r="H66" s="45">
        <v>3</v>
      </c>
      <c r="I66" s="45">
        <v>3</v>
      </c>
      <c r="J66" s="45">
        <v>2</v>
      </c>
      <c r="K66" s="45">
        <v>3</v>
      </c>
      <c r="L66" s="45">
        <v>3</v>
      </c>
      <c r="M66" s="45">
        <v>2</v>
      </c>
      <c r="N66" s="45">
        <v>2</v>
      </c>
      <c r="O66" s="45">
        <v>3</v>
      </c>
      <c r="P66" s="45">
        <v>3</v>
      </c>
      <c r="Q66" s="45">
        <v>3</v>
      </c>
      <c r="R66" s="45">
        <v>3</v>
      </c>
      <c r="S66" s="45">
        <v>2</v>
      </c>
      <c r="T66" s="45">
        <v>2</v>
      </c>
    </row>
    <row r="67" spans="1:20" x14ac:dyDescent="0.25">
      <c r="A67" s="25">
        <v>66</v>
      </c>
      <c r="B67" s="25" t="s">
        <v>306</v>
      </c>
      <c r="C67" s="46">
        <v>3</v>
      </c>
      <c r="D67" s="46">
        <v>2</v>
      </c>
      <c r="E67" s="46">
        <v>3</v>
      </c>
      <c r="F67" s="46">
        <v>2</v>
      </c>
      <c r="G67" s="46">
        <v>3</v>
      </c>
      <c r="H67" s="46">
        <v>3</v>
      </c>
      <c r="I67" s="46">
        <v>1</v>
      </c>
      <c r="J67" s="46">
        <v>3</v>
      </c>
      <c r="K67" s="46">
        <v>3</v>
      </c>
      <c r="L67" s="46">
        <v>2</v>
      </c>
      <c r="M67" s="46">
        <v>2</v>
      </c>
      <c r="N67" s="46">
        <v>3</v>
      </c>
      <c r="O67" s="46">
        <v>2</v>
      </c>
      <c r="P67" s="46">
        <v>3</v>
      </c>
      <c r="Q67" s="46">
        <v>3</v>
      </c>
      <c r="R67" s="46">
        <v>2</v>
      </c>
      <c r="S67" s="46">
        <v>2</v>
      </c>
      <c r="T67" s="46">
        <v>2</v>
      </c>
    </row>
    <row r="68" spans="1:20" x14ac:dyDescent="0.25">
      <c r="A68" s="25">
        <v>67</v>
      </c>
      <c r="B68" s="25" t="s">
        <v>307</v>
      </c>
      <c r="C68" s="45">
        <v>4</v>
      </c>
      <c r="D68" s="45">
        <v>4</v>
      </c>
      <c r="E68" s="45">
        <v>3</v>
      </c>
      <c r="F68" s="45">
        <v>4</v>
      </c>
      <c r="G68" s="45">
        <v>4</v>
      </c>
      <c r="H68" s="45">
        <v>4</v>
      </c>
      <c r="I68" s="45">
        <v>2</v>
      </c>
      <c r="J68" s="45">
        <v>3</v>
      </c>
      <c r="K68" s="45">
        <v>4</v>
      </c>
      <c r="L68" s="45">
        <v>3</v>
      </c>
      <c r="M68" s="45">
        <v>3</v>
      </c>
      <c r="N68" s="45">
        <v>3</v>
      </c>
      <c r="O68" s="45">
        <v>2</v>
      </c>
      <c r="P68" s="45">
        <v>3</v>
      </c>
      <c r="Q68" s="45">
        <v>4</v>
      </c>
      <c r="R68" s="45">
        <v>3</v>
      </c>
      <c r="S68" s="45">
        <v>3</v>
      </c>
      <c r="T68" s="45">
        <v>4</v>
      </c>
    </row>
    <row r="69" spans="1:20" x14ac:dyDescent="0.25">
      <c r="A69" s="25">
        <v>68</v>
      </c>
      <c r="B69" s="25" t="s">
        <v>308</v>
      </c>
      <c r="C69" s="46">
        <v>3</v>
      </c>
      <c r="D69" s="46">
        <v>3</v>
      </c>
      <c r="E69" s="46">
        <v>1</v>
      </c>
      <c r="F69" s="46">
        <v>4</v>
      </c>
      <c r="G69" s="46">
        <v>2</v>
      </c>
      <c r="H69" s="46">
        <v>3</v>
      </c>
      <c r="I69" s="46">
        <v>2</v>
      </c>
      <c r="J69" s="46">
        <v>3</v>
      </c>
      <c r="K69" s="46">
        <v>3</v>
      </c>
      <c r="L69" s="46">
        <v>3</v>
      </c>
      <c r="M69" s="46">
        <v>2</v>
      </c>
      <c r="N69" s="46">
        <v>4</v>
      </c>
      <c r="O69" s="46">
        <v>3</v>
      </c>
      <c r="P69" s="46">
        <v>2</v>
      </c>
      <c r="Q69" s="46">
        <v>1</v>
      </c>
      <c r="R69" s="46">
        <v>3</v>
      </c>
      <c r="S69" s="46">
        <v>2</v>
      </c>
      <c r="T69" s="46">
        <v>1</v>
      </c>
    </row>
    <row r="70" spans="1:20" x14ac:dyDescent="0.25">
      <c r="A70" s="25">
        <v>69</v>
      </c>
      <c r="B70" s="25" t="s">
        <v>309</v>
      </c>
      <c r="C70" s="45">
        <v>2</v>
      </c>
      <c r="D70" s="45">
        <v>4</v>
      </c>
      <c r="E70" s="45">
        <v>3</v>
      </c>
      <c r="F70" s="45">
        <v>3</v>
      </c>
      <c r="G70" s="45">
        <v>2</v>
      </c>
      <c r="H70" s="45">
        <v>3</v>
      </c>
      <c r="I70" s="45">
        <v>1</v>
      </c>
      <c r="J70" s="45">
        <v>3</v>
      </c>
      <c r="K70" s="45">
        <v>3</v>
      </c>
      <c r="L70" s="45">
        <v>2</v>
      </c>
      <c r="M70" s="45">
        <v>1</v>
      </c>
      <c r="N70" s="45">
        <v>4</v>
      </c>
      <c r="O70" s="45">
        <v>3</v>
      </c>
      <c r="P70" s="45">
        <v>3</v>
      </c>
      <c r="Q70" s="45">
        <v>2</v>
      </c>
      <c r="R70" s="45">
        <v>2</v>
      </c>
      <c r="S70" s="45">
        <v>2</v>
      </c>
      <c r="T70" s="45">
        <v>1</v>
      </c>
    </row>
    <row r="71" spans="1:20" x14ac:dyDescent="0.25">
      <c r="A71" s="25">
        <v>70</v>
      </c>
      <c r="B71" s="25" t="s">
        <v>310</v>
      </c>
      <c r="C71" s="46">
        <v>3</v>
      </c>
      <c r="D71" s="46">
        <v>2</v>
      </c>
      <c r="E71" s="46">
        <v>3</v>
      </c>
      <c r="F71" s="46">
        <v>3</v>
      </c>
      <c r="G71" s="46">
        <v>3</v>
      </c>
      <c r="H71" s="46">
        <v>3</v>
      </c>
      <c r="I71" s="46">
        <v>3</v>
      </c>
      <c r="J71" s="46">
        <v>3</v>
      </c>
      <c r="K71" s="46">
        <v>3</v>
      </c>
      <c r="L71" s="46">
        <v>3</v>
      </c>
      <c r="M71" s="46">
        <v>2</v>
      </c>
      <c r="N71" s="46">
        <v>3</v>
      </c>
      <c r="O71" s="46">
        <v>3</v>
      </c>
      <c r="P71" s="46">
        <v>3</v>
      </c>
      <c r="Q71" s="46">
        <v>2</v>
      </c>
      <c r="R71" s="46">
        <v>2</v>
      </c>
      <c r="S71" s="46">
        <v>3</v>
      </c>
      <c r="T71" s="46">
        <v>2</v>
      </c>
    </row>
    <row r="72" spans="1:20" x14ac:dyDescent="0.25">
      <c r="A72" s="25">
        <v>71</v>
      </c>
      <c r="B72" s="25" t="s">
        <v>311</v>
      </c>
      <c r="C72" s="45">
        <v>2</v>
      </c>
      <c r="D72" s="45">
        <v>3</v>
      </c>
      <c r="E72" s="45">
        <v>3</v>
      </c>
      <c r="F72" s="45">
        <v>2</v>
      </c>
      <c r="G72" s="45">
        <v>3</v>
      </c>
      <c r="H72" s="45">
        <v>3</v>
      </c>
      <c r="I72" s="45">
        <v>3</v>
      </c>
      <c r="J72" s="45">
        <v>3</v>
      </c>
      <c r="K72" s="45">
        <v>2</v>
      </c>
      <c r="L72" s="45">
        <v>3</v>
      </c>
      <c r="M72" s="45">
        <v>3</v>
      </c>
      <c r="N72" s="45">
        <v>3</v>
      </c>
      <c r="O72" s="45">
        <v>3</v>
      </c>
      <c r="P72" s="45">
        <v>2</v>
      </c>
      <c r="Q72" s="45">
        <v>2</v>
      </c>
      <c r="R72" s="45">
        <v>3</v>
      </c>
      <c r="S72" s="45">
        <v>1</v>
      </c>
      <c r="T72" s="45">
        <v>1</v>
      </c>
    </row>
    <row r="73" spans="1:20" x14ac:dyDescent="0.25">
      <c r="A73" s="25">
        <v>72</v>
      </c>
      <c r="B73" s="25" t="s">
        <v>312</v>
      </c>
      <c r="C73" s="46">
        <v>3</v>
      </c>
      <c r="D73" s="46">
        <v>4</v>
      </c>
      <c r="E73" s="46">
        <v>3</v>
      </c>
      <c r="F73" s="46">
        <v>3</v>
      </c>
      <c r="G73" s="46">
        <v>4</v>
      </c>
      <c r="H73" s="46">
        <v>4</v>
      </c>
      <c r="I73" s="46">
        <v>3</v>
      </c>
      <c r="J73" s="46">
        <v>3</v>
      </c>
      <c r="K73" s="46">
        <v>4</v>
      </c>
      <c r="L73" s="46">
        <v>4</v>
      </c>
      <c r="M73" s="46">
        <v>4</v>
      </c>
      <c r="N73" s="46">
        <v>4</v>
      </c>
      <c r="O73" s="46">
        <v>3</v>
      </c>
      <c r="P73" s="46">
        <v>4</v>
      </c>
      <c r="Q73" s="46">
        <v>2</v>
      </c>
      <c r="R73" s="46">
        <v>3</v>
      </c>
      <c r="S73" s="46">
        <v>3</v>
      </c>
      <c r="T73" s="46">
        <v>3</v>
      </c>
    </row>
    <row r="74" spans="1:20" x14ac:dyDescent="0.25">
      <c r="A74" s="25">
        <v>73</v>
      </c>
      <c r="B74" s="25" t="s">
        <v>313</v>
      </c>
      <c r="C74" s="45">
        <v>3</v>
      </c>
      <c r="D74" s="45">
        <v>3</v>
      </c>
      <c r="E74" s="45">
        <v>3</v>
      </c>
      <c r="F74" s="45">
        <v>2</v>
      </c>
      <c r="G74" s="45">
        <v>2</v>
      </c>
      <c r="H74" s="45">
        <v>2</v>
      </c>
      <c r="I74" s="45">
        <v>2</v>
      </c>
      <c r="J74" s="45">
        <v>2</v>
      </c>
      <c r="K74" s="45">
        <v>4</v>
      </c>
      <c r="L74" s="45">
        <v>4</v>
      </c>
      <c r="M74" s="45">
        <v>3</v>
      </c>
      <c r="N74" s="45">
        <v>3</v>
      </c>
      <c r="O74" s="45">
        <v>4</v>
      </c>
      <c r="P74" s="45">
        <v>4</v>
      </c>
      <c r="Q74" s="45">
        <v>4</v>
      </c>
      <c r="R74" s="45">
        <v>4</v>
      </c>
      <c r="S74" s="45">
        <v>4</v>
      </c>
      <c r="T74" s="45">
        <v>4</v>
      </c>
    </row>
    <row r="75" spans="1:20" x14ac:dyDescent="0.25">
      <c r="A75" s="25">
        <v>74</v>
      </c>
      <c r="B75" s="25" t="s">
        <v>314</v>
      </c>
      <c r="C75" s="46">
        <v>3</v>
      </c>
      <c r="D75" s="46">
        <v>3</v>
      </c>
      <c r="E75" s="46">
        <v>3</v>
      </c>
      <c r="F75" s="46">
        <v>3</v>
      </c>
      <c r="G75" s="46">
        <v>3</v>
      </c>
      <c r="H75" s="46">
        <v>3</v>
      </c>
      <c r="I75" s="46">
        <v>3</v>
      </c>
      <c r="J75" s="46">
        <v>3</v>
      </c>
      <c r="K75" s="46">
        <v>3</v>
      </c>
      <c r="L75" s="46">
        <v>3</v>
      </c>
      <c r="M75" s="46">
        <v>3</v>
      </c>
      <c r="N75" s="46">
        <v>3</v>
      </c>
      <c r="O75" s="46">
        <v>2</v>
      </c>
      <c r="P75" s="46">
        <v>3</v>
      </c>
      <c r="Q75" s="46">
        <v>2</v>
      </c>
      <c r="R75" s="46">
        <v>3</v>
      </c>
      <c r="S75" s="46">
        <v>3</v>
      </c>
      <c r="T75" s="46">
        <v>3</v>
      </c>
    </row>
    <row r="76" spans="1:20" x14ac:dyDescent="0.25">
      <c r="A76" s="25">
        <v>75</v>
      </c>
      <c r="B76" s="25" t="s">
        <v>315</v>
      </c>
      <c r="C76" s="45">
        <v>3</v>
      </c>
      <c r="D76" s="45">
        <v>3</v>
      </c>
      <c r="E76" s="45">
        <v>3</v>
      </c>
      <c r="F76" s="45">
        <v>2</v>
      </c>
      <c r="G76" s="45">
        <v>3</v>
      </c>
      <c r="H76" s="45">
        <v>3</v>
      </c>
      <c r="I76" s="45">
        <v>2</v>
      </c>
      <c r="J76" s="45">
        <v>3</v>
      </c>
      <c r="K76" s="45">
        <v>3</v>
      </c>
      <c r="L76" s="45">
        <v>3</v>
      </c>
      <c r="M76" s="45">
        <v>3</v>
      </c>
      <c r="N76" s="45">
        <v>3</v>
      </c>
      <c r="O76" s="45">
        <v>3</v>
      </c>
      <c r="P76" s="45">
        <v>3</v>
      </c>
      <c r="Q76" s="45">
        <v>2</v>
      </c>
      <c r="R76" s="45">
        <v>3</v>
      </c>
      <c r="S76" s="45">
        <v>2</v>
      </c>
      <c r="T76" s="45">
        <v>2</v>
      </c>
    </row>
    <row r="77" spans="1:20" x14ac:dyDescent="0.25">
      <c r="A77" s="25">
        <v>76</v>
      </c>
      <c r="B77" s="25" t="s">
        <v>316</v>
      </c>
      <c r="C77" s="46">
        <v>2</v>
      </c>
      <c r="D77" s="46">
        <v>3</v>
      </c>
      <c r="E77" s="46">
        <v>4</v>
      </c>
      <c r="F77" s="46">
        <v>2</v>
      </c>
      <c r="G77" s="46">
        <v>2</v>
      </c>
      <c r="H77" s="46">
        <v>3</v>
      </c>
      <c r="I77" s="46">
        <v>1</v>
      </c>
      <c r="J77" s="46">
        <v>2</v>
      </c>
      <c r="K77" s="46">
        <v>3</v>
      </c>
      <c r="L77" s="46">
        <v>2</v>
      </c>
      <c r="M77" s="46">
        <v>2</v>
      </c>
      <c r="N77" s="46">
        <v>2</v>
      </c>
      <c r="O77" s="46">
        <v>2</v>
      </c>
      <c r="P77" s="46">
        <v>2</v>
      </c>
      <c r="Q77" s="46">
        <v>2</v>
      </c>
      <c r="R77" s="46">
        <v>3</v>
      </c>
      <c r="S77" s="46">
        <v>2</v>
      </c>
      <c r="T77" s="46">
        <v>2</v>
      </c>
    </row>
    <row r="78" spans="1:20" x14ac:dyDescent="0.25">
      <c r="A78" s="25">
        <v>77</v>
      </c>
      <c r="B78" s="25" t="s">
        <v>317</v>
      </c>
      <c r="C78" s="45">
        <v>4</v>
      </c>
      <c r="D78" s="45">
        <v>4</v>
      </c>
      <c r="E78" s="45">
        <v>3</v>
      </c>
      <c r="F78" s="45">
        <v>2</v>
      </c>
      <c r="G78" s="45">
        <v>2</v>
      </c>
      <c r="H78" s="45">
        <v>3</v>
      </c>
      <c r="I78" s="45">
        <v>1</v>
      </c>
      <c r="J78" s="45">
        <v>3</v>
      </c>
      <c r="K78" s="45">
        <v>3</v>
      </c>
      <c r="L78" s="45">
        <v>3</v>
      </c>
      <c r="M78" s="45">
        <v>2</v>
      </c>
      <c r="N78" s="45">
        <v>4</v>
      </c>
      <c r="O78" s="45">
        <v>1</v>
      </c>
      <c r="P78" s="45">
        <v>3</v>
      </c>
      <c r="Q78" s="45">
        <v>1</v>
      </c>
      <c r="R78" s="45">
        <v>2</v>
      </c>
      <c r="S78" s="45">
        <v>1</v>
      </c>
      <c r="T78" s="45">
        <v>3</v>
      </c>
    </row>
    <row r="79" spans="1:20" x14ac:dyDescent="0.25">
      <c r="A79" s="25">
        <v>78</v>
      </c>
      <c r="B79" s="25" t="s">
        <v>318</v>
      </c>
      <c r="C79" s="46">
        <v>2</v>
      </c>
      <c r="D79" s="46">
        <v>4</v>
      </c>
      <c r="E79" s="46">
        <v>3</v>
      </c>
      <c r="F79" s="46">
        <v>4</v>
      </c>
      <c r="G79" s="46">
        <v>3</v>
      </c>
      <c r="H79" s="46">
        <v>2</v>
      </c>
      <c r="I79" s="46">
        <v>1</v>
      </c>
      <c r="J79" s="46">
        <v>1</v>
      </c>
      <c r="K79" s="46">
        <v>3</v>
      </c>
      <c r="L79" s="46">
        <v>3</v>
      </c>
      <c r="M79" s="46">
        <v>1</v>
      </c>
      <c r="N79" s="46">
        <v>4</v>
      </c>
      <c r="O79" s="46">
        <v>2</v>
      </c>
      <c r="P79" s="46">
        <v>4</v>
      </c>
      <c r="Q79" s="46">
        <v>2</v>
      </c>
      <c r="R79" s="46">
        <v>2</v>
      </c>
      <c r="S79" s="46">
        <v>2</v>
      </c>
      <c r="T79" s="46">
        <v>2</v>
      </c>
    </row>
    <row r="80" spans="1:20" x14ac:dyDescent="0.25">
      <c r="A80" s="25">
        <v>79</v>
      </c>
      <c r="B80" s="25" t="s">
        <v>319</v>
      </c>
      <c r="C80" s="45">
        <v>2</v>
      </c>
      <c r="D80" s="45">
        <v>4</v>
      </c>
      <c r="E80" s="45">
        <v>4</v>
      </c>
      <c r="F80" s="45">
        <v>4</v>
      </c>
      <c r="G80" s="45">
        <v>3</v>
      </c>
      <c r="H80" s="45">
        <v>3</v>
      </c>
      <c r="I80" s="45">
        <v>3</v>
      </c>
      <c r="J80" s="45">
        <v>3</v>
      </c>
      <c r="K80" s="45">
        <v>4</v>
      </c>
      <c r="L80" s="45">
        <v>4</v>
      </c>
      <c r="M80" s="45">
        <v>3</v>
      </c>
      <c r="N80" s="45">
        <v>4</v>
      </c>
      <c r="O80" s="45">
        <v>3</v>
      </c>
      <c r="P80" s="45">
        <v>3</v>
      </c>
      <c r="Q80" s="45">
        <v>2</v>
      </c>
      <c r="R80" s="45">
        <v>3</v>
      </c>
      <c r="S80" s="45">
        <v>4</v>
      </c>
      <c r="T80" s="45">
        <v>1</v>
      </c>
    </row>
    <row r="81" spans="1:20" x14ac:dyDescent="0.25">
      <c r="A81" s="25">
        <v>80</v>
      </c>
      <c r="B81" s="25" t="s">
        <v>320</v>
      </c>
      <c r="C81" s="46">
        <v>4</v>
      </c>
      <c r="D81" s="46">
        <v>4</v>
      </c>
      <c r="E81" s="46">
        <v>4</v>
      </c>
      <c r="F81" s="46">
        <v>1</v>
      </c>
      <c r="G81" s="46">
        <v>1</v>
      </c>
      <c r="H81" s="46">
        <v>1</v>
      </c>
      <c r="I81" s="46">
        <v>1</v>
      </c>
      <c r="J81" s="46">
        <v>1</v>
      </c>
      <c r="K81" s="46">
        <v>1</v>
      </c>
      <c r="L81" s="46">
        <v>1</v>
      </c>
      <c r="M81" s="46">
        <v>1</v>
      </c>
      <c r="N81" s="46">
        <v>1</v>
      </c>
      <c r="O81" s="46">
        <v>1</v>
      </c>
      <c r="P81" s="46">
        <v>1</v>
      </c>
      <c r="Q81" s="46">
        <v>1</v>
      </c>
      <c r="R81" s="46">
        <v>1</v>
      </c>
      <c r="S81" s="46">
        <v>1</v>
      </c>
      <c r="T81" s="46">
        <v>1</v>
      </c>
    </row>
    <row r="82" spans="1:20" x14ac:dyDescent="0.25">
      <c r="A82" s="25">
        <v>81</v>
      </c>
      <c r="B82" s="25" t="s">
        <v>321</v>
      </c>
      <c r="C82" s="45">
        <v>3</v>
      </c>
      <c r="D82" s="45">
        <v>4</v>
      </c>
      <c r="E82" s="45">
        <v>3</v>
      </c>
      <c r="F82" s="45">
        <v>4</v>
      </c>
      <c r="G82" s="45">
        <v>3</v>
      </c>
      <c r="H82" s="45">
        <v>3</v>
      </c>
      <c r="I82" s="45">
        <v>1</v>
      </c>
      <c r="J82" s="45">
        <v>3</v>
      </c>
      <c r="K82" s="45">
        <v>3</v>
      </c>
      <c r="L82" s="45">
        <v>3</v>
      </c>
      <c r="M82" s="45">
        <v>2</v>
      </c>
      <c r="N82" s="45">
        <v>1</v>
      </c>
      <c r="O82" s="45">
        <v>3</v>
      </c>
      <c r="P82" s="45">
        <v>4</v>
      </c>
      <c r="Q82" s="45">
        <v>1</v>
      </c>
      <c r="R82" s="45">
        <v>3</v>
      </c>
      <c r="S82" s="45">
        <v>1</v>
      </c>
      <c r="T82" s="45">
        <v>1</v>
      </c>
    </row>
    <row r="83" spans="1:20" x14ac:dyDescent="0.25">
      <c r="A83" s="25">
        <v>82</v>
      </c>
      <c r="B83" s="25" t="s">
        <v>322</v>
      </c>
      <c r="C83" s="46">
        <v>2</v>
      </c>
      <c r="D83" s="46">
        <v>3</v>
      </c>
      <c r="E83" s="46">
        <v>4</v>
      </c>
      <c r="F83" s="46">
        <v>1</v>
      </c>
      <c r="G83" s="46">
        <v>3</v>
      </c>
      <c r="H83" s="46">
        <v>2</v>
      </c>
      <c r="I83" s="46">
        <v>1</v>
      </c>
      <c r="J83" s="46">
        <v>4</v>
      </c>
      <c r="K83" s="46">
        <v>2</v>
      </c>
      <c r="L83" s="46">
        <v>3</v>
      </c>
      <c r="M83" s="46">
        <v>3</v>
      </c>
      <c r="N83" s="46">
        <v>2</v>
      </c>
      <c r="O83" s="46">
        <v>2</v>
      </c>
      <c r="P83" s="46">
        <v>2</v>
      </c>
      <c r="Q83" s="46">
        <v>2</v>
      </c>
      <c r="R83" s="46">
        <v>2</v>
      </c>
      <c r="S83" s="46">
        <v>2</v>
      </c>
      <c r="T83" s="46">
        <v>2</v>
      </c>
    </row>
    <row r="84" spans="1:20" x14ac:dyDescent="0.25">
      <c r="A84" s="25">
        <v>83</v>
      </c>
      <c r="B84" s="25" t="s">
        <v>323</v>
      </c>
      <c r="C84" s="45">
        <v>3</v>
      </c>
      <c r="D84" s="45">
        <v>3</v>
      </c>
      <c r="E84" s="45">
        <v>3</v>
      </c>
      <c r="F84" s="45">
        <v>2</v>
      </c>
      <c r="G84" s="45">
        <v>2</v>
      </c>
      <c r="H84" s="45">
        <v>2</v>
      </c>
      <c r="I84" s="45">
        <v>2</v>
      </c>
      <c r="J84" s="45">
        <v>2</v>
      </c>
      <c r="K84" s="45">
        <v>2</v>
      </c>
      <c r="L84" s="45">
        <v>2</v>
      </c>
      <c r="M84" s="45">
        <v>2</v>
      </c>
      <c r="N84" s="45">
        <v>2</v>
      </c>
      <c r="O84" s="45">
        <v>2</v>
      </c>
      <c r="P84" s="45">
        <v>2</v>
      </c>
      <c r="Q84" s="45">
        <v>2</v>
      </c>
      <c r="R84" s="45">
        <v>2</v>
      </c>
      <c r="S84" s="45">
        <v>2</v>
      </c>
      <c r="T84" s="45">
        <v>2</v>
      </c>
    </row>
    <row r="85" spans="1:20" x14ac:dyDescent="0.25">
      <c r="A85" s="25">
        <v>84</v>
      </c>
      <c r="B85" s="25" t="s">
        <v>324</v>
      </c>
      <c r="C85" s="46">
        <v>3</v>
      </c>
      <c r="D85" s="46">
        <v>3</v>
      </c>
      <c r="E85" s="46">
        <v>3</v>
      </c>
      <c r="F85" s="46">
        <v>2</v>
      </c>
      <c r="G85" s="46">
        <v>2</v>
      </c>
      <c r="H85" s="46">
        <v>2</v>
      </c>
      <c r="I85" s="46">
        <v>2</v>
      </c>
      <c r="J85" s="46">
        <v>2</v>
      </c>
      <c r="K85" s="46">
        <v>2</v>
      </c>
      <c r="L85" s="46">
        <v>2</v>
      </c>
      <c r="M85" s="46">
        <v>2</v>
      </c>
      <c r="N85" s="46">
        <v>2</v>
      </c>
      <c r="O85" s="46">
        <v>2</v>
      </c>
      <c r="P85" s="46">
        <v>2</v>
      </c>
      <c r="Q85" s="46">
        <v>2</v>
      </c>
      <c r="R85" s="46">
        <v>2</v>
      </c>
      <c r="S85" s="46">
        <v>2</v>
      </c>
      <c r="T85" s="46">
        <v>2</v>
      </c>
    </row>
    <row r="86" spans="1:20" x14ac:dyDescent="0.25">
      <c r="A86" s="25">
        <v>85</v>
      </c>
      <c r="B86" s="25" t="s">
        <v>325</v>
      </c>
      <c r="C86" s="45">
        <v>2</v>
      </c>
      <c r="D86" s="45">
        <v>3</v>
      </c>
      <c r="E86" s="45">
        <v>3</v>
      </c>
      <c r="F86" s="45">
        <v>2</v>
      </c>
      <c r="G86" s="45">
        <v>2</v>
      </c>
      <c r="H86" s="45">
        <v>3</v>
      </c>
      <c r="I86" s="45">
        <v>2</v>
      </c>
      <c r="J86" s="45">
        <v>2</v>
      </c>
      <c r="K86" s="45">
        <v>3</v>
      </c>
      <c r="L86" s="45">
        <v>3</v>
      </c>
      <c r="M86" s="45">
        <v>3</v>
      </c>
      <c r="N86" s="45">
        <v>3</v>
      </c>
      <c r="O86" s="45">
        <v>3</v>
      </c>
      <c r="P86" s="45">
        <v>4</v>
      </c>
      <c r="Q86" s="45">
        <v>3</v>
      </c>
      <c r="R86" s="45">
        <v>3</v>
      </c>
      <c r="S86" s="45">
        <v>4</v>
      </c>
      <c r="T86" s="45">
        <v>2</v>
      </c>
    </row>
    <row r="87" spans="1:20" x14ac:dyDescent="0.25">
      <c r="A87" s="25">
        <v>86</v>
      </c>
      <c r="B87" s="25" t="s">
        <v>326</v>
      </c>
      <c r="C87" s="46">
        <v>1</v>
      </c>
      <c r="D87" s="46">
        <v>4</v>
      </c>
      <c r="E87" s="46">
        <v>3</v>
      </c>
      <c r="F87" s="46">
        <v>3</v>
      </c>
      <c r="G87" s="46">
        <v>2</v>
      </c>
      <c r="H87" s="46">
        <v>3</v>
      </c>
      <c r="I87" s="46">
        <v>1</v>
      </c>
      <c r="J87" s="46">
        <v>2</v>
      </c>
      <c r="K87" s="46">
        <v>1</v>
      </c>
      <c r="L87" s="46">
        <v>3</v>
      </c>
      <c r="M87" s="46">
        <v>4</v>
      </c>
      <c r="N87" s="46">
        <v>3</v>
      </c>
      <c r="O87" s="46">
        <v>1</v>
      </c>
      <c r="P87" s="46">
        <v>3</v>
      </c>
      <c r="Q87" s="46">
        <v>1</v>
      </c>
      <c r="R87" s="46">
        <v>3</v>
      </c>
      <c r="S87" s="46">
        <v>3</v>
      </c>
      <c r="T87" s="46">
        <v>1</v>
      </c>
    </row>
    <row r="88" spans="1:20" x14ac:dyDescent="0.25">
      <c r="A88" s="25">
        <v>87</v>
      </c>
      <c r="B88" s="25" t="s">
        <v>327</v>
      </c>
      <c r="C88" s="45">
        <v>2</v>
      </c>
      <c r="D88" s="45">
        <v>3</v>
      </c>
      <c r="E88" s="45">
        <v>2</v>
      </c>
      <c r="F88" s="45">
        <v>3</v>
      </c>
      <c r="G88" s="45">
        <v>3</v>
      </c>
      <c r="H88" s="45">
        <v>3</v>
      </c>
      <c r="I88" s="45">
        <v>2</v>
      </c>
      <c r="J88" s="45">
        <v>3</v>
      </c>
      <c r="K88" s="45">
        <v>3</v>
      </c>
      <c r="L88" s="45">
        <v>3</v>
      </c>
      <c r="M88" s="45">
        <v>2</v>
      </c>
      <c r="N88" s="45">
        <v>3</v>
      </c>
      <c r="O88" s="45">
        <v>2</v>
      </c>
      <c r="P88" s="45">
        <v>3</v>
      </c>
      <c r="Q88" s="45">
        <v>3</v>
      </c>
      <c r="R88" s="45">
        <v>2</v>
      </c>
      <c r="S88" s="45">
        <v>3</v>
      </c>
      <c r="T88" s="45">
        <v>1</v>
      </c>
    </row>
    <row r="89" spans="1:20" x14ac:dyDescent="0.25">
      <c r="A89" s="25">
        <v>88</v>
      </c>
      <c r="B89" s="25" t="s">
        <v>328</v>
      </c>
      <c r="C89" s="46">
        <v>2</v>
      </c>
      <c r="D89" s="46">
        <v>3</v>
      </c>
      <c r="E89" s="46">
        <v>4</v>
      </c>
      <c r="F89" s="46">
        <v>3</v>
      </c>
      <c r="G89" s="46">
        <v>2</v>
      </c>
      <c r="H89" s="46">
        <v>3</v>
      </c>
      <c r="I89" s="46">
        <v>2</v>
      </c>
      <c r="J89" s="46">
        <v>3</v>
      </c>
      <c r="K89" s="46">
        <v>3</v>
      </c>
      <c r="L89" s="46">
        <v>3</v>
      </c>
      <c r="M89" s="46">
        <v>3</v>
      </c>
      <c r="N89" s="46">
        <v>3</v>
      </c>
      <c r="O89" s="46">
        <v>3</v>
      </c>
      <c r="P89" s="46">
        <v>3</v>
      </c>
      <c r="Q89" s="46">
        <v>2</v>
      </c>
      <c r="R89" s="46">
        <v>3</v>
      </c>
      <c r="S89" s="46">
        <v>2</v>
      </c>
      <c r="T89" s="46">
        <v>2</v>
      </c>
    </row>
    <row r="90" spans="1:20" x14ac:dyDescent="0.25">
      <c r="A90" s="25">
        <v>89</v>
      </c>
      <c r="B90" s="25" t="s">
        <v>329</v>
      </c>
      <c r="C90" s="45">
        <v>3</v>
      </c>
      <c r="D90" s="45">
        <v>3</v>
      </c>
      <c r="E90" s="45">
        <v>4</v>
      </c>
      <c r="F90" s="45">
        <v>3</v>
      </c>
      <c r="G90" s="45">
        <v>2</v>
      </c>
      <c r="H90" s="45">
        <v>3</v>
      </c>
      <c r="I90" s="45">
        <v>1</v>
      </c>
      <c r="J90" s="45">
        <v>3</v>
      </c>
      <c r="K90" s="45">
        <v>2</v>
      </c>
      <c r="L90" s="45">
        <v>3</v>
      </c>
      <c r="M90" s="45">
        <v>3</v>
      </c>
      <c r="N90" s="45">
        <v>3</v>
      </c>
      <c r="O90" s="45">
        <v>2</v>
      </c>
      <c r="P90" s="45">
        <v>3</v>
      </c>
      <c r="Q90" s="45">
        <v>2</v>
      </c>
      <c r="R90" s="45">
        <v>2</v>
      </c>
      <c r="S90" s="45">
        <v>3</v>
      </c>
      <c r="T90" s="45">
        <v>1</v>
      </c>
    </row>
    <row r="91" spans="1:20" x14ac:dyDescent="0.25">
      <c r="A91" s="25">
        <v>90</v>
      </c>
      <c r="B91" s="25" t="s">
        <v>330</v>
      </c>
      <c r="C91" s="46">
        <v>2</v>
      </c>
      <c r="D91" s="46">
        <v>3</v>
      </c>
      <c r="E91" s="46">
        <v>3</v>
      </c>
      <c r="F91" s="46">
        <v>3</v>
      </c>
      <c r="G91" s="46">
        <v>2</v>
      </c>
      <c r="H91" s="46">
        <v>4</v>
      </c>
      <c r="I91" s="46">
        <v>1</v>
      </c>
      <c r="J91" s="46">
        <v>2</v>
      </c>
      <c r="K91" s="46">
        <v>3</v>
      </c>
      <c r="L91" s="46">
        <v>4</v>
      </c>
      <c r="M91" s="46">
        <v>3</v>
      </c>
      <c r="N91" s="46">
        <v>4</v>
      </c>
      <c r="O91" s="46">
        <v>3</v>
      </c>
      <c r="P91" s="46">
        <v>4</v>
      </c>
      <c r="Q91" s="46">
        <v>2</v>
      </c>
      <c r="R91" s="46">
        <v>3</v>
      </c>
      <c r="S91" s="46">
        <v>2</v>
      </c>
      <c r="T91" s="46">
        <v>2</v>
      </c>
    </row>
    <row r="92" spans="1:20" x14ac:dyDescent="0.25">
      <c r="A92" s="25">
        <v>91</v>
      </c>
      <c r="B92" s="25" t="s">
        <v>331</v>
      </c>
      <c r="C92" s="45">
        <v>3</v>
      </c>
      <c r="D92" s="45">
        <v>3</v>
      </c>
      <c r="E92" s="45">
        <v>3</v>
      </c>
      <c r="F92" s="45">
        <v>4</v>
      </c>
      <c r="G92" s="45">
        <v>4</v>
      </c>
      <c r="H92" s="45">
        <v>4</v>
      </c>
      <c r="I92" s="45">
        <v>4</v>
      </c>
      <c r="J92" s="45">
        <v>4</v>
      </c>
      <c r="K92" s="45">
        <v>4</v>
      </c>
      <c r="L92" s="45">
        <v>4</v>
      </c>
      <c r="M92" s="45">
        <v>4</v>
      </c>
      <c r="N92" s="45">
        <v>4</v>
      </c>
      <c r="O92" s="45">
        <v>4</v>
      </c>
      <c r="P92" s="45">
        <v>4</v>
      </c>
      <c r="Q92" s="45">
        <v>4</v>
      </c>
      <c r="R92" s="45">
        <v>4</v>
      </c>
      <c r="S92" s="45">
        <v>4</v>
      </c>
      <c r="T92" s="45">
        <v>4</v>
      </c>
    </row>
    <row r="93" spans="1:20" x14ac:dyDescent="0.25">
      <c r="A93" s="25">
        <v>92</v>
      </c>
      <c r="B93" s="25" t="s">
        <v>332</v>
      </c>
      <c r="C93" s="46">
        <v>1</v>
      </c>
      <c r="D93" s="46">
        <v>3</v>
      </c>
      <c r="E93" s="46">
        <v>2</v>
      </c>
      <c r="F93" s="46">
        <v>3</v>
      </c>
      <c r="G93" s="46">
        <v>3</v>
      </c>
      <c r="H93" s="46">
        <v>3</v>
      </c>
      <c r="I93" s="46">
        <v>1</v>
      </c>
      <c r="J93" s="46">
        <v>4</v>
      </c>
      <c r="K93" s="46">
        <v>3</v>
      </c>
      <c r="L93" s="46">
        <v>1</v>
      </c>
      <c r="M93" s="46">
        <v>2</v>
      </c>
      <c r="N93" s="46">
        <v>4</v>
      </c>
      <c r="O93" s="46">
        <v>1</v>
      </c>
      <c r="P93" s="46">
        <v>3</v>
      </c>
      <c r="Q93" s="46">
        <v>2</v>
      </c>
      <c r="R93" s="46">
        <v>3</v>
      </c>
      <c r="S93" s="46">
        <v>2</v>
      </c>
      <c r="T93" s="46">
        <v>1</v>
      </c>
    </row>
    <row r="94" spans="1:20" x14ac:dyDescent="0.25">
      <c r="A94" s="25">
        <v>93</v>
      </c>
      <c r="B94" s="25" t="s">
        <v>333</v>
      </c>
      <c r="C94" s="45">
        <v>3</v>
      </c>
      <c r="D94" s="45">
        <v>3</v>
      </c>
      <c r="E94" s="45">
        <v>3</v>
      </c>
      <c r="F94" s="45">
        <v>4</v>
      </c>
      <c r="G94" s="45">
        <v>2</v>
      </c>
      <c r="H94" s="45">
        <v>3</v>
      </c>
      <c r="I94" s="45">
        <v>3</v>
      </c>
      <c r="J94" s="45">
        <v>3</v>
      </c>
      <c r="K94" s="45">
        <v>3</v>
      </c>
      <c r="L94" s="45">
        <v>3</v>
      </c>
      <c r="M94" s="45">
        <v>4</v>
      </c>
      <c r="N94" s="45">
        <v>4</v>
      </c>
      <c r="O94" s="45">
        <v>3</v>
      </c>
      <c r="P94" s="45">
        <v>4</v>
      </c>
      <c r="Q94" s="45">
        <v>2</v>
      </c>
      <c r="R94" s="45">
        <v>2</v>
      </c>
      <c r="S94" s="45">
        <v>3</v>
      </c>
      <c r="T94" s="45">
        <v>1</v>
      </c>
    </row>
    <row r="95" spans="1:20" x14ac:dyDescent="0.25">
      <c r="A95" s="25">
        <v>94</v>
      </c>
      <c r="B95" s="25" t="s">
        <v>334</v>
      </c>
      <c r="C95" s="46">
        <v>2</v>
      </c>
      <c r="D95" s="46">
        <v>4</v>
      </c>
      <c r="E95" s="46">
        <v>4</v>
      </c>
      <c r="F95" s="46">
        <v>4</v>
      </c>
      <c r="G95" s="46">
        <v>2</v>
      </c>
      <c r="H95" s="46">
        <v>1</v>
      </c>
      <c r="I95" s="46">
        <v>1</v>
      </c>
      <c r="J95" s="46">
        <v>3</v>
      </c>
      <c r="K95" s="46">
        <v>3</v>
      </c>
      <c r="L95" s="46">
        <v>3</v>
      </c>
      <c r="M95" s="46">
        <v>3</v>
      </c>
      <c r="N95" s="46">
        <v>3</v>
      </c>
      <c r="O95" s="46">
        <v>3</v>
      </c>
      <c r="P95" s="46">
        <v>3</v>
      </c>
      <c r="Q95" s="46">
        <v>3</v>
      </c>
      <c r="R95" s="46">
        <v>3</v>
      </c>
      <c r="S95" s="46">
        <v>4</v>
      </c>
      <c r="T95" s="46">
        <v>1</v>
      </c>
    </row>
    <row r="96" spans="1:20" x14ac:dyDescent="0.25">
      <c r="A96" s="25">
        <v>95</v>
      </c>
      <c r="B96" s="25" t="s">
        <v>335</v>
      </c>
      <c r="C96" s="45">
        <v>3</v>
      </c>
      <c r="D96" s="45">
        <v>4</v>
      </c>
      <c r="E96" s="45">
        <v>2</v>
      </c>
      <c r="F96" s="45">
        <v>3</v>
      </c>
      <c r="G96" s="45">
        <v>3</v>
      </c>
      <c r="H96" s="45">
        <v>3</v>
      </c>
      <c r="I96" s="45">
        <v>1</v>
      </c>
      <c r="J96" s="45">
        <v>3</v>
      </c>
      <c r="K96" s="45">
        <v>1</v>
      </c>
      <c r="L96" s="45">
        <v>3</v>
      </c>
      <c r="M96" s="45">
        <v>3</v>
      </c>
      <c r="N96" s="45">
        <v>3</v>
      </c>
      <c r="O96" s="45">
        <v>2</v>
      </c>
      <c r="P96" s="45">
        <v>2</v>
      </c>
      <c r="Q96" s="45">
        <v>2</v>
      </c>
      <c r="R96" s="45">
        <v>3</v>
      </c>
      <c r="S96" s="45">
        <v>1</v>
      </c>
      <c r="T96" s="45">
        <v>1</v>
      </c>
    </row>
    <row r="97" spans="1:20" x14ac:dyDescent="0.25">
      <c r="A97" s="25">
        <v>96</v>
      </c>
      <c r="B97" s="25" t="s">
        <v>336</v>
      </c>
      <c r="C97" s="46">
        <v>2</v>
      </c>
      <c r="D97" s="46">
        <v>3</v>
      </c>
      <c r="E97" s="46">
        <v>3</v>
      </c>
      <c r="F97" s="46">
        <v>3</v>
      </c>
      <c r="G97" s="46">
        <v>3</v>
      </c>
      <c r="H97" s="46">
        <v>3</v>
      </c>
      <c r="I97" s="46">
        <v>2</v>
      </c>
      <c r="J97" s="46">
        <v>3</v>
      </c>
      <c r="K97" s="46">
        <v>3</v>
      </c>
      <c r="L97" s="46">
        <v>3</v>
      </c>
      <c r="M97" s="46">
        <v>2</v>
      </c>
      <c r="N97" s="46">
        <v>3</v>
      </c>
      <c r="O97" s="46">
        <v>2</v>
      </c>
      <c r="P97" s="46">
        <v>3</v>
      </c>
      <c r="Q97" s="46">
        <v>2</v>
      </c>
      <c r="R97" s="46">
        <v>3</v>
      </c>
      <c r="S97" s="46">
        <v>2</v>
      </c>
      <c r="T97" s="46">
        <v>2</v>
      </c>
    </row>
    <row r="98" spans="1:20" x14ac:dyDescent="0.25">
      <c r="A98" s="25">
        <v>97</v>
      </c>
      <c r="B98" s="25" t="s">
        <v>337</v>
      </c>
      <c r="C98" s="45">
        <v>2</v>
      </c>
      <c r="D98" s="45">
        <v>3</v>
      </c>
      <c r="E98" s="45">
        <v>3</v>
      </c>
      <c r="F98" s="45">
        <v>3</v>
      </c>
      <c r="G98" s="45">
        <v>3</v>
      </c>
      <c r="H98" s="45">
        <v>3</v>
      </c>
      <c r="I98" s="45">
        <v>2</v>
      </c>
      <c r="J98" s="45">
        <v>3</v>
      </c>
      <c r="K98" s="45">
        <v>2</v>
      </c>
      <c r="L98" s="45">
        <v>3</v>
      </c>
      <c r="M98" s="45">
        <v>3</v>
      </c>
      <c r="N98" s="45">
        <v>3</v>
      </c>
      <c r="O98" s="45">
        <v>2</v>
      </c>
      <c r="P98" s="45">
        <v>3</v>
      </c>
      <c r="Q98" s="45">
        <v>1</v>
      </c>
      <c r="R98" s="45">
        <v>3</v>
      </c>
      <c r="S98" s="45">
        <v>2</v>
      </c>
      <c r="T98" s="45">
        <v>2</v>
      </c>
    </row>
    <row r="99" spans="1:20" x14ac:dyDescent="0.25">
      <c r="A99" s="25">
        <v>98</v>
      </c>
      <c r="B99" s="25" t="s">
        <v>338</v>
      </c>
      <c r="C99" s="46">
        <v>3</v>
      </c>
      <c r="D99" s="46">
        <v>3</v>
      </c>
      <c r="E99" s="46">
        <v>3</v>
      </c>
      <c r="F99" s="46">
        <v>3</v>
      </c>
      <c r="G99" s="46">
        <v>2</v>
      </c>
      <c r="H99" s="46">
        <v>2</v>
      </c>
      <c r="I99" s="46">
        <v>1</v>
      </c>
      <c r="J99" s="46">
        <v>2</v>
      </c>
      <c r="K99" s="46">
        <v>2</v>
      </c>
      <c r="L99" s="46">
        <v>2</v>
      </c>
      <c r="M99" s="46">
        <v>2</v>
      </c>
      <c r="N99" s="46">
        <v>3</v>
      </c>
      <c r="O99" s="46">
        <v>2</v>
      </c>
      <c r="P99" s="46">
        <v>3</v>
      </c>
      <c r="Q99" s="46">
        <v>2</v>
      </c>
      <c r="R99" s="46">
        <v>2</v>
      </c>
      <c r="S99" s="46">
        <v>1</v>
      </c>
      <c r="T99" s="46">
        <v>1</v>
      </c>
    </row>
    <row r="100" spans="1:20" x14ac:dyDescent="0.25">
      <c r="A100" s="25">
        <v>99</v>
      </c>
      <c r="B100" s="25" t="s">
        <v>339</v>
      </c>
      <c r="C100" s="45">
        <v>4</v>
      </c>
      <c r="D100" s="45">
        <v>4</v>
      </c>
      <c r="E100" s="45">
        <v>4</v>
      </c>
      <c r="F100" s="45">
        <v>4</v>
      </c>
      <c r="G100" s="45">
        <v>4</v>
      </c>
      <c r="H100" s="45">
        <v>4</v>
      </c>
      <c r="I100" s="45">
        <v>4</v>
      </c>
      <c r="J100" s="45">
        <v>4</v>
      </c>
      <c r="K100" s="45">
        <v>4</v>
      </c>
      <c r="L100" s="45">
        <v>3</v>
      </c>
      <c r="M100" s="45">
        <v>2</v>
      </c>
      <c r="N100" s="45">
        <v>4</v>
      </c>
      <c r="O100" s="45">
        <v>4</v>
      </c>
      <c r="P100" s="45">
        <v>4</v>
      </c>
      <c r="Q100" s="45">
        <v>1</v>
      </c>
      <c r="R100" s="45">
        <v>3</v>
      </c>
      <c r="S100" s="45">
        <v>2</v>
      </c>
      <c r="T100" s="45">
        <v>1</v>
      </c>
    </row>
    <row r="101" spans="1:20" x14ac:dyDescent="0.25">
      <c r="A101" s="25">
        <v>100</v>
      </c>
      <c r="B101" s="25" t="s">
        <v>340</v>
      </c>
      <c r="C101" s="46">
        <v>3</v>
      </c>
      <c r="D101" s="46">
        <v>4</v>
      </c>
      <c r="E101" s="46">
        <v>3</v>
      </c>
      <c r="F101" s="46">
        <v>3</v>
      </c>
      <c r="G101" s="46">
        <v>2</v>
      </c>
      <c r="H101" s="46">
        <v>4</v>
      </c>
      <c r="I101" s="46">
        <v>1</v>
      </c>
      <c r="J101" s="46">
        <v>2</v>
      </c>
      <c r="K101" s="46">
        <v>4</v>
      </c>
      <c r="L101" s="46">
        <v>3</v>
      </c>
      <c r="M101" s="46">
        <v>3</v>
      </c>
      <c r="N101" s="46">
        <v>4</v>
      </c>
      <c r="O101" s="46">
        <v>2</v>
      </c>
      <c r="P101" s="46">
        <v>4</v>
      </c>
      <c r="Q101" s="46">
        <v>2</v>
      </c>
      <c r="R101" s="46">
        <v>3</v>
      </c>
      <c r="S101" s="46">
        <v>1</v>
      </c>
      <c r="T101" s="46">
        <v>1</v>
      </c>
    </row>
    <row r="102" spans="1:20" x14ac:dyDescent="0.25">
      <c r="A102" s="25">
        <v>101</v>
      </c>
      <c r="B102" s="25" t="s">
        <v>341</v>
      </c>
      <c r="C102" s="45">
        <v>3</v>
      </c>
      <c r="D102" s="45">
        <v>3</v>
      </c>
      <c r="E102" s="45">
        <v>3</v>
      </c>
      <c r="F102" s="45">
        <v>2</v>
      </c>
      <c r="G102" s="45">
        <v>2</v>
      </c>
      <c r="H102" s="45">
        <v>4</v>
      </c>
      <c r="I102" s="45">
        <v>1</v>
      </c>
      <c r="J102" s="45">
        <v>1</v>
      </c>
      <c r="K102" s="45">
        <v>4</v>
      </c>
      <c r="L102" s="45">
        <v>1</v>
      </c>
      <c r="M102" s="45">
        <v>1</v>
      </c>
      <c r="N102" s="45">
        <v>1</v>
      </c>
      <c r="O102" s="45">
        <v>1</v>
      </c>
      <c r="P102" s="45">
        <v>2</v>
      </c>
      <c r="Q102" s="45">
        <v>2</v>
      </c>
      <c r="R102" s="45">
        <v>1</v>
      </c>
      <c r="S102" s="45">
        <v>2</v>
      </c>
      <c r="T102" s="45">
        <v>1</v>
      </c>
    </row>
    <row r="103" spans="1:20" x14ac:dyDescent="0.25">
      <c r="A103" s="25">
        <v>102</v>
      </c>
      <c r="B103" s="25" t="s">
        <v>342</v>
      </c>
      <c r="C103" s="46">
        <v>3</v>
      </c>
      <c r="D103" s="46">
        <v>3</v>
      </c>
      <c r="E103" s="46">
        <v>3</v>
      </c>
      <c r="F103" s="46">
        <v>4</v>
      </c>
      <c r="G103" s="46">
        <v>2</v>
      </c>
      <c r="H103" s="46">
        <v>3</v>
      </c>
      <c r="I103" s="46">
        <v>1</v>
      </c>
      <c r="J103" s="46">
        <v>3</v>
      </c>
      <c r="K103" s="46">
        <v>3</v>
      </c>
      <c r="L103" s="46">
        <v>4</v>
      </c>
      <c r="M103" s="46">
        <v>2</v>
      </c>
      <c r="N103" s="46">
        <v>4</v>
      </c>
      <c r="O103" s="46">
        <v>4</v>
      </c>
      <c r="P103" s="46">
        <v>4</v>
      </c>
      <c r="Q103" s="46">
        <v>2</v>
      </c>
      <c r="R103" s="46">
        <v>3</v>
      </c>
      <c r="S103" s="46">
        <v>2</v>
      </c>
      <c r="T103" s="46">
        <v>1</v>
      </c>
    </row>
    <row r="104" spans="1:20" x14ac:dyDescent="0.25">
      <c r="A104" s="25">
        <v>103</v>
      </c>
      <c r="B104" s="25" t="s">
        <v>343</v>
      </c>
      <c r="C104" s="45">
        <v>3</v>
      </c>
      <c r="D104" s="45">
        <v>3</v>
      </c>
      <c r="E104" s="45">
        <v>2</v>
      </c>
      <c r="F104" s="45">
        <v>4</v>
      </c>
      <c r="G104" s="45">
        <v>3</v>
      </c>
      <c r="H104" s="45">
        <v>4</v>
      </c>
      <c r="I104" s="45">
        <v>1</v>
      </c>
      <c r="J104" s="45">
        <v>3</v>
      </c>
      <c r="K104" s="45">
        <v>4</v>
      </c>
      <c r="L104" s="45">
        <v>3</v>
      </c>
      <c r="M104" s="45">
        <v>3</v>
      </c>
      <c r="N104" s="45">
        <v>2</v>
      </c>
      <c r="O104" s="45">
        <v>2</v>
      </c>
      <c r="P104" s="45">
        <v>3</v>
      </c>
      <c r="Q104" s="45">
        <v>2</v>
      </c>
      <c r="R104" s="45">
        <v>2</v>
      </c>
      <c r="S104" s="45">
        <v>3</v>
      </c>
      <c r="T104" s="45">
        <v>3</v>
      </c>
    </row>
    <row r="105" spans="1:20" x14ac:dyDescent="0.25">
      <c r="A105" s="25">
        <v>104</v>
      </c>
      <c r="B105" s="25" t="s">
        <v>344</v>
      </c>
      <c r="C105" s="46">
        <v>1</v>
      </c>
      <c r="D105" s="46">
        <v>3</v>
      </c>
      <c r="E105" s="46">
        <v>3</v>
      </c>
      <c r="F105" s="46">
        <v>4</v>
      </c>
      <c r="G105" s="46">
        <v>4</v>
      </c>
      <c r="H105" s="46">
        <v>3</v>
      </c>
      <c r="I105" s="46">
        <v>2</v>
      </c>
      <c r="J105" s="46">
        <v>2</v>
      </c>
      <c r="K105" s="46">
        <v>3</v>
      </c>
      <c r="L105" s="46">
        <v>3</v>
      </c>
      <c r="M105" s="46">
        <v>4</v>
      </c>
      <c r="N105" s="46">
        <v>4</v>
      </c>
      <c r="O105" s="46">
        <v>2</v>
      </c>
      <c r="P105" s="46">
        <v>3</v>
      </c>
      <c r="Q105" s="46">
        <v>3</v>
      </c>
      <c r="R105" s="46">
        <v>3</v>
      </c>
      <c r="S105" s="46">
        <v>2</v>
      </c>
      <c r="T105" s="46">
        <v>2</v>
      </c>
    </row>
    <row r="106" spans="1:20" x14ac:dyDescent="0.25">
      <c r="A106" s="25">
        <v>105</v>
      </c>
      <c r="B106" s="25" t="s">
        <v>345</v>
      </c>
      <c r="C106" s="45">
        <v>4</v>
      </c>
      <c r="D106" s="45">
        <v>4</v>
      </c>
      <c r="E106" s="45">
        <v>4</v>
      </c>
      <c r="F106" s="45">
        <v>4</v>
      </c>
      <c r="G106" s="45">
        <v>3</v>
      </c>
      <c r="H106" s="45">
        <v>4</v>
      </c>
      <c r="I106" s="45">
        <v>1</v>
      </c>
      <c r="J106" s="45">
        <v>4</v>
      </c>
      <c r="K106" s="45">
        <v>4</v>
      </c>
      <c r="L106" s="45">
        <v>4</v>
      </c>
      <c r="M106" s="45">
        <v>3</v>
      </c>
      <c r="N106" s="45">
        <v>4</v>
      </c>
      <c r="O106" s="45">
        <v>3</v>
      </c>
      <c r="P106" s="45">
        <v>4</v>
      </c>
      <c r="Q106" s="45">
        <v>1</v>
      </c>
      <c r="R106" s="45">
        <v>1</v>
      </c>
      <c r="S106" s="45">
        <v>1</v>
      </c>
      <c r="T106" s="45">
        <v>3</v>
      </c>
    </row>
    <row r="107" spans="1:20" x14ac:dyDescent="0.25">
      <c r="A107" s="25">
        <v>106</v>
      </c>
      <c r="B107" s="25" t="s">
        <v>346</v>
      </c>
      <c r="C107" s="46">
        <v>2</v>
      </c>
      <c r="D107" s="46">
        <v>3</v>
      </c>
      <c r="E107" s="46">
        <v>3</v>
      </c>
      <c r="F107" s="46">
        <v>3</v>
      </c>
      <c r="G107" s="46">
        <v>3</v>
      </c>
      <c r="H107" s="46">
        <v>4</v>
      </c>
      <c r="I107" s="46">
        <v>1</v>
      </c>
      <c r="J107" s="46">
        <v>3</v>
      </c>
      <c r="K107" s="46">
        <v>3</v>
      </c>
      <c r="L107" s="46">
        <v>3</v>
      </c>
      <c r="M107" s="46">
        <v>3</v>
      </c>
      <c r="N107" s="46">
        <v>3</v>
      </c>
      <c r="O107" s="46">
        <v>3</v>
      </c>
      <c r="P107" s="46">
        <v>4</v>
      </c>
      <c r="Q107" s="46">
        <v>2</v>
      </c>
      <c r="R107" s="46">
        <v>4</v>
      </c>
      <c r="S107" s="46">
        <v>3</v>
      </c>
      <c r="T107" s="46">
        <v>3</v>
      </c>
    </row>
    <row r="108" spans="1:20" x14ac:dyDescent="0.25">
      <c r="A108" s="25">
        <v>107</v>
      </c>
      <c r="B108" s="25" t="s">
        <v>347</v>
      </c>
      <c r="C108" s="45">
        <v>3</v>
      </c>
      <c r="D108" s="45">
        <v>4</v>
      </c>
      <c r="E108" s="45">
        <v>2</v>
      </c>
      <c r="F108" s="45">
        <v>3</v>
      </c>
      <c r="G108" s="45">
        <v>3</v>
      </c>
      <c r="H108" s="45">
        <v>3</v>
      </c>
      <c r="I108" s="45">
        <v>3</v>
      </c>
      <c r="J108" s="45">
        <v>3</v>
      </c>
      <c r="K108" s="45">
        <v>3</v>
      </c>
      <c r="L108" s="45">
        <v>4</v>
      </c>
      <c r="M108" s="45">
        <v>3</v>
      </c>
      <c r="N108" s="45">
        <v>3</v>
      </c>
      <c r="O108" s="45">
        <v>3</v>
      </c>
      <c r="P108" s="45">
        <v>3</v>
      </c>
      <c r="Q108" s="45">
        <v>2</v>
      </c>
      <c r="R108" s="45">
        <v>2</v>
      </c>
      <c r="S108" s="45">
        <v>3</v>
      </c>
      <c r="T108" s="45">
        <v>1</v>
      </c>
    </row>
    <row r="109" spans="1:20" x14ac:dyDescent="0.25">
      <c r="A109" s="25">
        <v>108</v>
      </c>
      <c r="B109" s="25" t="s">
        <v>348</v>
      </c>
      <c r="C109" s="46">
        <v>3</v>
      </c>
      <c r="D109" s="46">
        <v>2</v>
      </c>
      <c r="E109" s="46">
        <v>3</v>
      </c>
      <c r="F109" s="46">
        <v>3</v>
      </c>
      <c r="G109" s="46">
        <v>3</v>
      </c>
      <c r="H109" s="46">
        <v>3</v>
      </c>
      <c r="I109" s="46">
        <v>2</v>
      </c>
      <c r="J109" s="46">
        <v>3</v>
      </c>
      <c r="K109" s="46">
        <v>3</v>
      </c>
      <c r="L109" s="46">
        <v>3</v>
      </c>
      <c r="M109" s="46">
        <v>2</v>
      </c>
      <c r="N109" s="46">
        <v>3</v>
      </c>
      <c r="O109" s="46">
        <v>3</v>
      </c>
      <c r="P109" s="46">
        <v>3</v>
      </c>
      <c r="Q109" s="46">
        <v>2</v>
      </c>
      <c r="R109" s="46">
        <v>2</v>
      </c>
      <c r="S109" s="46">
        <v>3</v>
      </c>
      <c r="T109" s="46">
        <v>2</v>
      </c>
    </row>
    <row r="110" spans="1:20" x14ac:dyDescent="0.25">
      <c r="A110" s="25">
        <v>109</v>
      </c>
      <c r="B110" s="25" t="s">
        <v>349</v>
      </c>
      <c r="C110" s="45">
        <v>3</v>
      </c>
      <c r="D110" s="45">
        <v>3</v>
      </c>
      <c r="E110" s="45">
        <v>4</v>
      </c>
      <c r="F110" s="45">
        <v>4</v>
      </c>
      <c r="G110" s="45">
        <v>2</v>
      </c>
      <c r="H110" s="45">
        <v>4</v>
      </c>
      <c r="I110" s="45">
        <v>3</v>
      </c>
      <c r="J110" s="45">
        <v>4</v>
      </c>
      <c r="K110" s="45">
        <v>4</v>
      </c>
      <c r="L110" s="45">
        <v>4</v>
      </c>
      <c r="M110" s="45">
        <v>3</v>
      </c>
      <c r="N110" s="45">
        <v>4</v>
      </c>
      <c r="O110" s="45">
        <v>1</v>
      </c>
      <c r="P110" s="45">
        <v>4</v>
      </c>
      <c r="Q110" s="45">
        <v>1</v>
      </c>
      <c r="R110" s="45">
        <v>4</v>
      </c>
      <c r="S110" s="45">
        <v>3</v>
      </c>
      <c r="T110" s="45">
        <v>2</v>
      </c>
    </row>
    <row r="111" spans="1:20" x14ac:dyDescent="0.25">
      <c r="A111" s="25">
        <v>110</v>
      </c>
      <c r="B111" s="25" t="s">
        <v>350</v>
      </c>
      <c r="C111" s="46">
        <v>3</v>
      </c>
      <c r="D111" s="46">
        <v>2</v>
      </c>
      <c r="E111" s="46">
        <v>3</v>
      </c>
      <c r="F111" s="46">
        <v>3</v>
      </c>
      <c r="G111" s="46">
        <v>3</v>
      </c>
      <c r="H111" s="46">
        <v>3</v>
      </c>
      <c r="I111" s="46">
        <v>2</v>
      </c>
      <c r="J111" s="46">
        <v>3</v>
      </c>
      <c r="K111" s="46">
        <v>3</v>
      </c>
      <c r="L111" s="46">
        <v>3</v>
      </c>
      <c r="M111" s="46">
        <v>2</v>
      </c>
      <c r="N111" s="46">
        <v>3</v>
      </c>
      <c r="O111" s="46">
        <v>3</v>
      </c>
      <c r="P111" s="46">
        <v>3</v>
      </c>
      <c r="Q111" s="46">
        <v>2</v>
      </c>
      <c r="R111" s="46">
        <v>2</v>
      </c>
      <c r="S111" s="46">
        <v>3</v>
      </c>
      <c r="T111" s="46">
        <v>2</v>
      </c>
    </row>
    <row r="112" spans="1:20" x14ac:dyDescent="0.25">
      <c r="A112" s="25">
        <v>111</v>
      </c>
      <c r="B112" s="25" t="s">
        <v>351</v>
      </c>
      <c r="C112" s="45">
        <v>3</v>
      </c>
      <c r="D112" s="45">
        <v>3</v>
      </c>
      <c r="E112" s="45">
        <v>4</v>
      </c>
      <c r="F112" s="45">
        <v>3</v>
      </c>
      <c r="G112" s="45">
        <v>4</v>
      </c>
      <c r="H112" s="45">
        <v>3</v>
      </c>
      <c r="I112" s="45">
        <v>2</v>
      </c>
      <c r="J112" s="45">
        <v>3</v>
      </c>
      <c r="K112" s="45">
        <v>3</v>
      </c>
      <c r="L112" s="45">
        <v>4</v>
      </c>
      <c r="M112" s="45">
        <v>3</v>
      </c>
      <c r="N112" s="45">
        <v>3</v>
      </c>
      <c r="O112" s="45">
        <v>2</v>
      </c>
      <c r="P112" s="45">
        <v>3</v>
      </c>
      <c r="Q112" s="45">
        <v>3</v>
      </c>
      <c r="R112" s="45">
        <v>1</v>
      </c>
      <c r="S112" s="45">
        <v>2</v>
      </c>
      <c r="T112" s="45">
        <v>1</v>
      </c>
    </row>
    <row r="113" spans="1:20" x14ac:dyDescent="0.25">
      <c r="A113" s="25">
        <v>112</v>
      </c>
      <c r="B113" s="25" t="s">
        <v>352</v>
      </c>
      <c r="C113" s="46">
        <v>2</v>
      </c>
      <c r="D113" s="46">
        <v>3</v>
      </c>
      <c r="E113" s="46">
        <v>2</v>
      </c>
      <c r="F113" s="46">
        <v>4</v>
      </c>
      <c r="G113" s="46">
        <v>3</v>
      </c>
      <c r="H113" s="46">
        <v>3</v>
      </c>
      <c r="I113" s="46">
        <v>2</v>
      </c>
      <c r="J113" s="46">
        <v>3</v>
      </c>
      <c r="K113" s="46">
        <v>2</v>
      </c>
      <c r="L113" s="46">
        <v>2</v>
      </c>
      <c r="M113" s="46">
        <v>3</v>
      </c>
      <c r="N113" s="46">
        <v>3</v>
      </c>
      <c r="O113" s="46">
        <v>3</v>
      </c>
      <c r="P113" s="46">
        <v>3</v>
      </c>
      <c r="Q113" s="46">
        <v>2</v>
      </c>
      <c r="R113" s="46">
        <v>3</v>
      </c>
      <c r="S113" s="46">
        <v>3</v>
      </c>
      <c r="T113" s="46">
        <v>2</v>
      </c>
    </row>
    <row r="114" spans="1:20" x14ac:dyDescent="0.25">
      <c r="A114" s="25">
        <v>113</v>
      </c>
      <c r="B114" s="25" t="s">
        <v>353</v>
      </c>
      <c r="C114" s="45">
        <v>3</v>
      </c>
      <c r="D114" s="45">
        <v>3</v>
      </c>
      <c r="E114" s="45">
        <v>2</v>
      </c>
      <c r="F114" s="45">
        <v>3</v>
      </c>
      <c r="G114" s="45">
        <v>3</v>
      </c>
      <c r="H114" s="45">
        <v>3</v>
      </c>
      <c r="I114" s="45">
        <v>1</v>
      </c>
      <c r="J114" s="45">
        <v>3</v>
      </c>
      <c r="K114" s="45">
        <v>2</v>
      </c>
      <c r="L114" s="45">
        <v>2</v>
      </c>
      <c r="M114" s="45">
        <v>3</v>
      </c>
      <c r="N114" s="45">
        <v>2</v>
      </c>
      <c r="O114" s="45">
        <v>2</v>
      </c>
      <c r="P114" s="45">
        <v>3</v>
      </c>
      <c r="Q114" s="45">
        <v>2</v>
      </c>
      <c r="R114" s="45">
        <v>2</v>
      </c>
      <c r="S114" s="45">
        <v>1</v>
      </c>
      <c r="T114" s="45">
        <v>2</v>
      </c>
    </row>
    <row r="115" spans="1:20" x14ac:dyDescent="0.25">
      <c r="A115" s="25">
        <v>114</v>
      </c>
      <c r="B115" s="25" t="s">
        <v>354</v>
      </c>
      <c r="C115" s="46">
        <v>3</v>
      </c>
      <c r="D115" s="46">
        <v>4</v>
      </c>
      <c r="E115" s="46">
        <v>3</v>
      </c>
      <c r="F115" s="46">
        <v>4</v>
      </c>
      <c r="G115" s="46">
        <v>4</v>
      </c>
      <c r="H115" s="46">
        <v>3</v>
      </c>
      <c r="I115" s="46">
        <v>2</v>
      </c>
      <c r="J115" s="46">
        <v>3</v>
      </c>
      <c r="K115" s="46">
        <v>3</v>
      </c>
      <c r="L115" s="46">
        <v>4</v>
      </c>
      <c r="M115" s="46">
        <v>2</v>
      </c>
      <c r="N115" s="46">
        <v>4</v>
      </c>
      <c r="O115" s="46">
        <v>3</v>
      </c>
      <c r="P115" s="46">
        <v>4</v>
      </c>
      <c r="Q115" s="46">
        <v>4</v>
      </c>
      <c r="R115" s="46">
        <v>4</v>
      </c>
      <c r="S115" s="46">
        <v>3</v>
      </c>
      <c r="T115" s="46">
        <v>3</v>
      </c>
    </row>
    <row r="116" spans="1:20" x14ac:dyDescent="0.25">
      <c r="A116" s="25">
        <v>115</v>
      </c>
      <c r="B116" s="25" t="s">
        <v>355</v>
      </c>
      <c r="C116" s="45">
        <v>4</v>
      </c>
      <c r="D116" s="45">
        <v>4</v>
      </c>
      <c r="E116" s="45">
        <v>3</v>
      </c>
      <c r="F116" s="45">
        <v>3</v>
      </c>
      <c r="G116" s="45">
        <v>2</v>
      </c>
      <c r="H116" s="45">
        <v>1</v>
      </c>
      <c r="I116" s="45">
        <v>1</v>
      </c>
      <c r="J116" s="45">
        <v>3</v>
      </c>
      <c r="K116" s="45">
        <v>1</v>
      </c>
      <c r="L116" s="45">
        <v>4</v>
      </c>
      <c r="M116" s="45">
        <v>1</v>
      </c>
      <c r="N116" s="45">
        <v>4</v>
      </c>
      <c r="O116" s="45">
        <v>4</v>
      </c>
      <c r="P116" s="45">
        <v>4</v>
      </c>
      <c r="Q116" s="45">
        <v>1</v>
      </c>
      <c r="R116" s="45">
        <v>4</v>
      </c>
      <c r="S116" s="45">
        <v>1</v>
      </c>
      <c r="T116" s="45">
        <v>1</v>
      </c>
    </row>
    <row r="117" spans="1:20" x14ac:dyDescent="0.25">
      <c r="A117" s="25">
        <v>116</v>
      </c>
      <c r="B117" s="25" t="s">
        <v>356</v>
      </c>
      <c r="C117" s="46">
        <v>2</v>
      </c>
      <c r="D117" s="46">
        <v>3</v>
      </c>
      <c r="E117" s="46">
        <v>4</v>
      </c>
      <c r="F117" s="46">
        <v>3</v>
      </c>
      <c r="G117" s="46">
        <v>2</v>
      </c>
      <c r="H117" s="46">
        <v>3</v>
      </c>
      <c r="I117" s="46">
        <v>3</v>
      </c>
      <c r="J117" s="46">
        <v>4</v>
      </c>
      <c r="K117" s="46">
        <v>3</v>
      </c>
      <c r="L117" s="46">
        <v>4</v>
      </c>
      <c r="M117" s="46">
        <v>4</v>
      </c>
      <c r="N117" s="46">
        <v>3</v>
      </c>
      <c r="O117" s="46">
        <v>2</v>
      </c>
      <c r="P117" s="46">
        <v>3</v>
      </c>
      <c r="Q117" s="46">
        <v>2</v>
      </c>
      <c r="R117" s="46">
        <v>3</v>
      </c>
      <c r="S117" s="46">
        <v>3</v>
      </c>
      <c r="T117" s="46">
        <v>1</v>
      </c>
    </row>
    <row r="118" spans="1:20" x14ac:dyDescent="0.25">
      <c r="A118" s="25">
        <v>117</v>
      </c>
      <c r="B118" s="25" t="s">
        <v>357</v>
      </c>
      <c r="C118" s="45">
        <v>2</v>
      </c>
      <c r="D118" s="45">
        <v>3</v>
      </c>
      <c r="E118" s="45">
        <v>4</v>
      </c>
      <c r="F118" s="45">
        <v>4</v>
      </c>
      <c r="G118" s="45">
        <v>4</v>
      </c>
      <c r="H118" s="45">
        <v>4</v>
      </c>
      <c r="I118" s="45">
        <v>4</v>
      </c>
      <c r="J118" s="45">
        <v>4</v>
      </c>
      <c r="K118" s="45">
        <v>4</v>
      </c>
      <c r="L118" s="45">
        <v>4</v>
      </c>
      <c r="M118" s="45">
        <v>3</v>
      </c>
      <c r="N118" s="45">
        <v>3</v>
      </c>
      <c r="O118" s="45">
        <v>3</v>
      </c>
      <c r="P118" s="45">
        <v>3</v>
      </c>
      <c r="Q118" s="45">
        <v>2</v>
      </c>
      <c r="R118" s="45">
        <v>3</v>
      </c>
      <c r="S118" s="45">
        <v>2</v>
      </c>
      <c r="T118" s="45">
        <v>2</v>
      </c>
    </row>
    <row r="119" spans="1:20" x14ac:dyDescent="0.25">
      <c r="A119" s="25">
        <v>118</v>
      </c>
      <c r="B119" s="25" t="s">
        <v>358</v>
      </c>
      <c r="C119" s="46">
        <v>3</v>
      </c>
      <c r="D119" s="46">
        <v>4</v>
      </c>
      <c r="E119" s="46">
        <v>4</v>
      </c>
      <c r="F119" s="46">
        <v>3</v>
      </c>
      <c r="G119" s="46">
        <v>2</v>
      </c>
      <c r="H119" s="46">
        <v>3</v>
      </c>
      <c r="I119" s="46">
        <v>3</v>
      </c>
      <c r="J119" s="46">
        <v>3</v>
      </c>
      <c r="K119" s="46">
        <v>3</v>
      </c>
      <c r="L119" s="46">
        <v>3</v>
      </c>
      <c r="M119" s="46">
        <v>3</v>
      </c>
      <c r="N119" s="46">
        <v>3</v>
      </c>
      <c r="O119" s="46">
        <v>3</v>
      </c>
      <c r="P119" s="46">
        <v>3</v>
      </c>
      <c r="Q119" s="46">
        <v>3</v>
      </c>
      <c r="R119" s="46">
        <v>3</v>
      </c>
      <c r="S119" s="46">
        <v>3</v>
      </c>
      <c r="T119" s="46">
        <v>2</v>
      </c>
    </row>
    <row r="120" spans="1:20" x14ac:dyDescent="0.25">
      <c r="A120" s="25">
        <v>119</v>
      </c>
      <c r="B120" s="25" t="s">
        <v>359</v>
      </c>
      <c r="C120" s="45">
        <v>4</v>
      </c>
      <c r="D120" s="45">
        <v>4</v>
      </c>
      <c r="E120" s="45">
        <v>3</v>
      </c>
      <c r="F120" s="45">
        <v>3</v>
      </c>
      <c r="G120" s="45">
        <v>1</v>
      </c>
      <c r="H120" s="45">
        <v>3</v>
      </c>
      <c r="I120" s="45">
        <v>3</v>
      </c>
      <c r="J120" s="45">
        <v>3</v>
      </c>
      <c r="K120" s="45">
        <v>1</v>
      </c>
      <c r="L120" s="45">
        <v>3</v>
      </c>
      <c r="M120" s="45">
        <v>2</v>
      </c>
      <c r="N120" s="45">
        <v>3</v>
      </c>
      <c r="O120" s="45">
        <v>3</v>
      </c>
      <c r="P120" s="45">
        <v>3</v>
      </c>
      <c r="Q120" s="45">
        <v>2</v>
      </c>
      <c r="R120" s="45">
        <v>2</v>
      </c>
      <c r="S120" s="45">
        <v>2</v>
      </c>
      <c r="T120" s="45">
        <v>1</v>
      </c>
    </row>
    <row r="121" spans="1:20" x14ac:dyDescent="0.25">
      <c r="A121" s="25">
        <v>120</v>
      </c>
      <c r="B121" s="25" t="s">
        <v>360</v>
      </c>
      <c r="C121" s="46">
        <v>3</v>
      </c>
      <c r="D121" s="46">
        <v>3</v>
      </c>
      <c r="E121" s="46">
        <v>2</v>
      </c>
      <c r="F121" s="46">
        <v>2</v>
      </c>
      <c r="G121" s="46">
        <v>3</v>
      </c>
      <c r="H121" s="46">
        <v>2</v>
      </c>
      <c r="I121" s="46">
        <v>1</v>
      </c>
      <c r="J121" s="46">
        <v>2</v>
      </c>
      <c r="K121" s="46">
        <v>3</v>
      </c>
      <c r="L121" s="46">
        <v>1</v>
      </c>
      <c r="M121" s="46">
        <v>1</v>
      </c>
      <c r="N121" s="46">
        <v>1</v>
      </c>
      <c r="O121" s="46">
        <v>1</v>
      </c>
      <c r="P121" s="46">
        <v>2</v>
      </c>
      <c r="Q121" s="46">
        <v>1</v>
      </c>
      <c r="R121" s="46">
        <v>1</v>
      </c>
      <c r="S121" s="46">
        <v>1</v>
      </c>
      <c r="T121" s="46">
        <v>1</v>
      </c>
    </row>
    <row r="122" spans="1:20" x14ac:dyDescent="0.25">
      <c r="A122" s="25">
        <v>121</v>
      </c>
      <c r="B122" s="25" t="s">
        <v>361</v>
      </c>
      <c r="C122" s="45">
        <v>2</v>
      </c>
      <c r="D122" s="45">
        <v>3</v>
      </c>
      <c r="E122" s="45">
        <v>4</v>
      </c>
      <c r="F122" s="45">
        <v>4</v>
      </c>
      <c r="G122" s="45">
        <v>3</v>
      </c>
      <c r="H122" s="45">
        <v>3</v>
      </c>
      <c r="I122" s="45">
        <v>2</v>
      </c>
      <c r="J122" s="45">
        <v>3</v>
      </c>
      <c r="K122" s="45">
        <v>4</v>
      </c>
      <c r="L122" s="45">
        <v>4</v>
      </c>
      <c r="M122" s="45">
        <v>3</v>
      </c>
      <c r="N122" s="45">
        <v>4</v>
      </c>
      <c r="O122" s="45">
        <v>2</v>
      </c>
      <c r="P122" s="45">
        <v>4</v>
      </c>
      <c r="Q122" s="45">
        <v>1</v>
      </c>
      <c r="R122" s="45">
        <v>2</v>
      </c>
      <c r="S122" s="45">
        <v>2</v>
      </c>
      <c r="T122" s="45">
        <v>1</v>
      </c>
    </row>
    <row r="123" spans="1:20" x14ac:dyDescent="0.25">
      <c r="A123" s="25">
        <v>122</v>
      </c>
      <c r="B123" s="25" t="s">
        <v>362</v>
      </c>
      <c r="C123" s="46">
        <v>2</v>
      </c>
      <c r="D123" s="46">
        <v>3</v>
      </c>
      <c r="E123" s="46">
        <v>4</v>
      </c>
      <c r="F123" s="46">
        <v>4</v>
      </c>
      <c r="G123" s="46">
        <v>3</v>
      </c>
      <c r="H123" s="46">
        <v>3</v>
      </c>
      <c r="I123" s="46">
        <v>2</v>
      </c>
      <c r="J123" s="46">
        <v>3</v>
      </c>
      <c r="K123" s="46">
        <v>4</v>
      </c>
      <c r="L123" s="46">
        <v>4</v>
      </c>
      <c r="M123" s="46">
        <v>3</v>
      </c>
      <c r="N123" s="46">
        <v>4</v>
      </c>
      <c r="O123" s="46">
        <v>4</v>
      </c>
      <c r="P123" s="46">
        <v>4</v>
      </c>
      <c r="Q123" s="46">
        <v>1</v>
      </c>
      <c r="R123" s="46">
        <v>2</v>
      </c>
      <c r="S123" s="46">
        <v>2</v>
      </c>
      <c r="T123" s="46">
        <v>1</v>
      </c>
    </row>
    <row r="124" spans="1:20" x14ac:dyDescent="0.25">
      <c r="A124" s="25">
        <v>123</v>
      </c>
      <c r="B124" s="25" t="s">
        <v>363</v>
      </c>
      <c r="C124" s="45">
        <v>3</v>
      </c>
      <c r="D124" s="45">
        <v>3</v>
      </c>
      <c r="E124" s="45">
        <v>3</v>
      </c>
      <c r="F124" s="45">
        <v>2</v>
      </c>
      <c r="G124" s="45">
        <v>3</v>
      </c>
      <c r="H124" s="45">
        <v>2</v>
      </c>
      <c r="I124" s="45">
        <v>2</v>
      </c>
      <c r="J124" s="45">
        <v>3</v>
      </c>
      <c r="K124" s="45">
        <v>2</v>
      </c>
      <c r="L124" s="45">
        <v>3</v>
      </c>
      <c r="M124" s="45">
        <v>2</v>
      </c>
      <c r="N124" s="45">
        <v>3</v>
      </c>
      <c r="O124" s="45">
        <v>2</v>
      </c>
      <c r="P124" s="45">
        <v>3</v>
      </c>
      <c r="Q124" s="45">
        <v>2</v>
      </c>
      <c r="R124" s="45">
        <v>3</v>
      </c>
      <c r="S124" s="45">
        <v>2</v>
      </c>
      <c r="T124" s="45">
        <v>2</v>
      </c>
    </row>
    <row r="125" spans="1:20" x14ac:dyDescent="0.25">
      <c r="A125" s="25">
        <v>124</v>
      </c>
      <c r="B125" s="25" t="s">
        <v>364</v>
      </c>
      <c r="C125" s="46">
        <v>3</v>
      </c>
      <c r="D125" s="46">
        <v>3</v>
      </c>
      <c r="E125" s="46">
        <v>2</v>
      </c>
      <c r="F125" s="46">
        <v>4</v>
      </c>
      <c r="G125" s="46">
        <v>2</v>
      </c>
      <c r="H125" s="46">
        <v>3</v>
      </c>
      <c r="I125" s="46">
        <v>3</v>
      </c>
      <c r="J125" s="46">
        <v>3</v>
      </c>
      <c r="K125" s="46">
        <v>3</v>
      </c>
      <c r="L125" s="46">
        <v>3</v>
      </c>
      <c r="M125" s="46">
        <v>3</v>
      </c>
      <c r="N125" s="46">
        <v>4</v>
      </c>
      <c r="O125" s="46">
        <v>3</v>
      </c>
      <c r="P125" s="46">
        <v>3</v>
      </c>
      <c r="Q125" s="46">
        <v>1</v>
      </c>
      <c r="R125" s="46">
        <v>3</v>
      </c>
      <c r="S125" s="46">
        <v>3</v>
      </c>
      <c r="T125" s="46">
        <v>1</v>
      </c>
    </row>
    <row r="126" spans="1:20" x14ac:dyDescent="0.25">
      <c r="A126" s="25">
        <v>125</v>
      </c>
      <c r="B126" s="25" t="s">
        <v>365</v>
      </c>
      <c r="C126" s="45">
        <v>3</v>
      </c>
      <c r="D126" s="45">
        <v>3</v>
      </c>
      <c r="E126" s="45">
        <v>4</v>
      </c>
      <c r="F126" s="45">
        <v>2</v>
      </c>
      <c r="G126" s="45">
        <v>3</v>
      </c>
      <c r="H126" s="45">
        <v>2</v>
      </c>
      <c r="I126" s="45">
        <v>2</v>
      </c>
      <c r="J126" s="45">
        <v>2</v>
      </c>
      <c r="K126" s="45">
        <v>2</v>
      </c>
      <c r="L126" s="45">
        <v>2</v>
      </c>
      <c r="M126" s="45">
        <v>1</v>
      </c>
      <c r="N126" s="45">
        <v>2</v>
      </c>
      <c r="O126" s="45">
        <v>2</v>
      </c>
      <c r="P126" s="45">
        <v>2</v>
      </c>
      <c r="Q126" s="45">
        <v>2</v>
      </c>
      <c r="R126" s="45">
        <v>3</v>
      </c>
      <c r="S126" s="45">
        <v>2</v>
      </c>
      <c r="T126" s="45">
        <v>2</v>
      </c>
    </row>
    <row r="127" spans="1:20" x14ac:dyDescent="0.25">
      <c r="A127" s="25">
        <v>126</v>
      </c>
      <c r="B127" s="25" t="s">
        <v>366</v>
      </c>
      <c r="C127" s="46">
        <v>1</v>
      </c>
      <c r="D127" s="46">
        <v>2</v>
      </c>
      <c r="E127" s="46">
        <v>2</v>
      </c>
      <c r="F127" s="46">
        <v>3</v>
      </c>
      <c r="G127" s="46">
        <v>1</v>
      </c>
      <c r="H127" s="46">
        <v>3</v>
      </c>
      <c r="I127" s="46">
        <v>1</v>
      </c>
      <c r="J127" s="46">
        <v>3</v>
      </c>
      <c r="K127" s="46">
        <v>3</v>
      </c>
      <c r="L127" s="46">
        <v>2</v>
      </c>
      <c r="M127" s="46">
        <v>4</v>
      </c>
      <c r="N127" s="46">
        <v>3</v>
      </c>
      <c r="O127" s="46">
        <v>1</v>
      </c>
      <c r="P127" s="46">
        <v>3</v>
      </c>
      <c r="Q127" s="46">
        <v>1</v>
      </c>
      <c r="R127" s="46">
        <v>3</v>
      </c>
      <c r="S127" s="46">
        <v>4</v>
      </c>
      <c r="T127" s="46">
        <v>1</v>
      </c>
    </row>
    <row r="128" spans="1:20" x14ac:dyDescent="0.25">
      <c r="A128" s="25">
        <v>127</v>
      </c>
      <c r="B128" s="25" t="s">
        <v>367</v>
      </c>
      <c r="C128" s="45">
        <v>3</v>
      </c>
      <c r="D128" s="45">
        <v>2</v>
      </c>
      <c r="E128" s="45">
        <v>2</v>
      </c>
      <c r="F128" s="45">
        <v>3</v>
      </c>
      <c r="G128" s="45">
        <v>2</v>
      </c>
      <c r="H128" s="45">
        <v>4</v>
      </c>
      <c r="I128" s="45">
        <v>2</v>
      </c>
      <c r="J128" s="45">
        <v>2</v>
      </c>
      <c r="K128" s="45">
        <v>3</v>
      </c>
      <c r="L128" s="45">
        <v>2</v>
      </c>
      <c r="M128" s="45">
        <v>2</v>
      </c>
      <c r="N128" s="45">
        <v>3</v>
      </c>
      <c r="O128" s="45">
        <v>2</v>
      </c>
      <c r="P128" s="45">
        <v>3</v>
      </c>
      <c r="Q128" s="45">
        <v>2</v>
      </c>
      <c r="R128" s="45">
        <v>3</v>
      </c>
      <c r="S128" s="45">
        <v>1</v>
      </c>
      <c r="T128" s="45">
        <v>3</v>
      </c>
    </row>
    <row r="129" spans="1:20" x14ac:dyDescent="0.25">
      <c r="A129" s="25">
        <v>128</v>
      </c>
      <c r="B129" s="25" t="s">
        <v>368</v>
      </c>
      <c r="C129" s="46">
        <v>3</v>
      </c>
      <c r="D129" s="46">
        <v>3</v>
      </c>
      <c r="E129" s="46">
        <v>4</v>
      </c>
      <c r="F129" s="46">
        <v>4</v>
      </c>
      <c r="G129" s="46">
        <v>1</v>
      </c>
      <c r="H129" s="46">
        <v>4</v>
      </c>
      <c r="I129" s="46">
        <v>2</v>
      </c>
      <c r="J129" s="46">
        <v>2</v>
      </c>
      <c r="K129" s="46">
        <v>1</v>
      </c>
      <c r="L129" s="46">
        <v>4</v>
      </c>
      <c r="M129" s="46">
        <v>2</v>
      </c>
      <c r="N129" s="46">
        <v>3</v>
      </c>
      <c r="O129" s="46">
        <v>2</v>
      </c>
      <c r="P129" s="46">
        <v>3</v>
      </c>
      <c r="Q129" s="46">
        <v>2</v>
      </c>
      <c r="R129" s="46">
        <v>3</v>
      </c>
      <c r="S129" s="46">
        <v>2</v>
      </c>
      <c r="T129" s="46">
        <v>1</v>
      </c>
    </row>
    <row r="130" spans="1:20" x14ac:dyDescent="0.25">
      <c r="A130" s="25">
        <v>129</v>
      </c>
      <c r="B130" s="25" t="s">
        <v>369</v>
      </c>
      <c r="C130" s="45">
        <v>4</v>
      </c>
      <c r="D130" s="45">
        <v>3</v>
      </c>
      <c r="E130" s="45">
        <v>2</v>
      </c>
      <c r="F130" s="45">
        <v>3</v>
      </c>
      <c r="G130" s="45">
        <v>2</v>
      </c>
      <c r="H130" s="45">
        <v>3</v>
      </c>
      <c r="I130" s="45">
        <v>1</v>
      </c>
      <c r="J130" s="45">
        <v>4</v>
      </c>
      <c r="K130" s="45">
        <v>3</v>
      </c>
      <c r="L130" s="45">
        <v>3</v>
      </c>
      <c r="M130" s="45">
        <v>3</v>
      </c>
      <c r="N130" s="45">
        <v>3</v>
      </c>
      <c r="O130" s="45">
        <v>2</v>
      </c>
      <c r="P130" s="45">
        <v>3</v>
      </c>
      <c r="Q130" s="45">
        <v>3</v>
      </c>
      <c r="R130" s="45">
        <v>2</v>
      </c>
      <c r="S130" s="45">
        <v>2</v>
      </c>
      <c r="T130" s="45">
        <v>2</v>
      </c>
    </row>
    <row r="131" spans="1:20" x14ac:dyDescent="0.25">
      <c r="A131" s="25">
        <v>130</v>
      </c>
      <c r="B131" s="25" t="s">
        <v>370</v>
      </c>
      <c r="C131" s="46">
        <v>3</v>
      </c>
      <c r="D131" s="46">
        <v>2</v>
      </c>
      <c r="E131" s="46">
        <v>3</v>
      </c>
      <c r="F131" s="46">
        <v>2</v>
      </c>
      <c r="G131" s="46">
        <v>3</v>
      </c>
      <c r="H131" s="46">
        <v>3</v>
      </c>
      <c r="I131" s="46">
        <v>1</v>
      </c>
      <c r="J131" s="46">
        <v>2</v>
      </c>
      <c r="K131" s="46">
        <v>2</v>
      </c>
      <c r="L131" s="46">
        <v>2</v>
      </c>
      <c r="M131" s="46">
        <v>2</v>
      </c>
      <c r="N131" s="46">
        <v>2</v>
      </c>
      <c r="O131" s="46">
        <v>2</v>
      </c>
      <c r="P131" s="46">
        <v>2</v>
      </c>
      <c r="Q131" s="46">
        <v>2</v>
      </c>
      <c r="R131" s="46">
        <v>2</v>
      </c>
      <c r="S131" s="46">
        <v>2</v>
      </c>
      <c r="T131" s="46">
        <v>2</v>
      </c>
    </row>
    <row r="132" spans="1:20" x14ac:dyDescent="0.25">
      <c r="A132" s="25">
        <v>131</v>
      </c>
      <c r="B132" s="25" t="s">
        <v>371</v>
      </c>
      <c r="C132" s="45">
        <v>1</v>
      </c>
      <c r="D132" s="45">
        <v>3</v>
      </c>
      <c r="E132" s="45">
        <v>3</v>
      </c>
      <c r="F132" s="45">
        <v>1</v>
      </c>
      <c r="G132" s="45">
        <v>3</v>
      </c>
      <c r="H132" s="45">
        <v>3</v>
      </c>
      <c r="I132" s="45">
        <v>2</v>
      </c>
      <c r="J132" s="45">
        <v>4</v>
      </c>
      <c r="K132" s="45">
        <v>1</v>
      </c>
      <c r="L132" s="45">
        <v>3</v>
      </c>
      <c r="M132" s="45">
        <v>2</v>
      </c>
      <c r="N132" s="45">
        <v>3</v>
      </c>
      <c r="O132" s="45">
        <v>2</v>
      </c>
      <c r="P132" s="45">
        <v>1</v>
      </c>
      <c r="Q132" s="45">
        <v>3</v>
      </c>
      <c r="R132" s="45">
        <v>2</v>
      </c>
      <c r="S132" s="45">
        <v>2</v>
      </c>
      <c r="T132" s="45">
        <v>4</v>
      </c>
    </row>
    <row r="133" spans="1:20" x14ac:dyDescent="0.25">
      <c r="A133" s="25">
        <v>132</v>
      </c>
      <c r="B133" s="25" t="s">
        <v>372</v>
      </c>
      <c r="C133" s="46">
        <v>2</v>
      </c>
      <c r="D133" s="46">
        <v>2</v>
      </c>
      <c r="E133" s="46">
        <v>3</v>
      </c>
      <c r="F133" s="46">
        <v>2</v>
      </c>
      <c r="G133" s="46">
        <v>2</v>
      </c>
      <c r="H133" s="46">
        <v>3</v>
      </c>
      <c r="I133" s="46">
        <v>2</v>
      </c>
      <c r="J133" s="46">
        <v>3</v>
      </c>
      <c r="K133" s="46">
        <v>3</v>
      </c>
      <c r="L133" s="46">
        <v>2</v>
      </c>
      <c r="M133" s="46">
        <v>2</v>
      </c>
      <c r="N133" s="46">
        <v>3</v>
      </c>
      <c r="O133" s="46">
        <v>3</v>
      </c>
      <c r="P133" s="46">
        <v>2</v>
      </c>
      <c r="Q133" s="46">
        <v>2</v>
      </c>
      <c r="R133" s="46">
        <v>2</v>
      </c>
      <c r="S133" s="46">
        <v>3</v>
      </c>
      <c r="T133" s="46">
        <v>3</v>
      </c>
    </row>
    <row r="134" spans="1:20" x14ac:dyDescent="0.25">
      <c r="A134" s="25">
        <v>133</v>
      </c>
      <c r="B134" s="25" t="s">
        <v>373</v>
      </c>
      <c r="C134" s="45">
        <v>3</v>
      </c>
      <c r="D134" s="45">
        <v>3</v>
      </c>
      <c r="E134" s="45">
        <v>3</v>
      </c>
      <c r="F134" s="45">
        <v>3</v>
      </c>
      <c r="G134" s="45">
        <v>3</v>
      </c>
      <c r="H134" s="45">
        <v>3</v>
      </c>
      <c r="I134" s="45">
        <v>2</v>
      </c>
      <c r="J134" s="45">
        <v>3</v>
      </c>
      <c r="K134" s="45">
        <v>3</v>
      </c>
      <c r="L134" s="45">
        <v>3</v>
      </c>
      <c r="M134" s="45">
        <v>3</v>
      </c>
      <c r="N134" s="45">
        <v>3</v>
      </c>
      <c r="O134" s="45">
        <v>2</v>
      </c>
      <c r="P134" s="45">
        <v>3</v>
      </c>
      <c r="Q134" s="45">
        <v>2</v>
      </c>
      <c r="R134" s="45">
        <v>3</v>
      </c>
      <c r="S134" s="45">
        <v>2</v>
      </c>
      <c r="T134" s="45">
        <v>3</v>
      </c>
    </row>
    <row r="135" spans="1:20" x14ac:dyDescent="0.25">
      <c r="A135" s="25">
        <v>134</v>
      </c>
      <c r="B135" s="25" t="s">
        <v>374</v>
      </c>
      <c r="C135" s="46">
        <v>3</v>
      </c>
      <c r="D135" s="46">
        <v>1</v>
      </c>
      <c r="E135" s="46">
        <v>4</v>
      </c>
      <c r="F135" s="46">
        <v>1</v>
      </c>
      <c r="G135" s="46">
        <v>2</v>
      </c>
      <c r="H135" s="46">
        <v>2</v>
      </c>
      <c r="I135" s="46">
        <v>3</v>
      </c>
      <c r="J135" s="46">
        <v>3</v>
      </c>
      <c r="K135" s="46">
        <v>3</v>
      </c>
      <c r="L135" s="46">
        <v>3</v>
      </c>
      <c r="M135" s="46">
        <v>3</v>
      </c>
      <c r="N135" s="46">
        <v>3</v>
      </c>
      <c r="O135" s="46">
        <v>3</v>
      </c>
      <c r="P135" s="46">
        <v>3</v>
      </c>
      <c r="Q135" s="46">
        <v>3</v>
      </c>
      <c r="R135" s="46">
        <v>3</v>
      </c>
      <c r="S135" s="46">
        <v>3</v>
      </c>
      <c r="T135" s="46">
        <v>3</v>
      </c>
    </row>
    <row r="136" spans="1:20" x14ac:dyDescent="0.25">
      <c r="A136" s="25">
        <v>135</v>
      </c>
      <c r="B136" s="25" t="s">
        <v>375</v>
      </c>
      <c r="C136" s="45">
        <v>3</v>
      </c>
      <c r="D136" s="45">
        <v>3</v>
      </c>
      <c r="E136" s="45">
        <v>3</v>
      </c>
      <c r="F136" s="45">
        <v>2</v>
      </c>
      <c r="G136" s="45">
        <v>2</v>
      </c>
      <c r="H136" s="45">
        <v>2</v>
      </c>
      <c r="I136" s="45">
        <v>2</v>
      </c>
      <c r="J136" s="45">
        <v>2</v>
      </c>
      <c r="K136" s="45">
        <v>2</v>
      </c>
      <c r="L136" s="45">
        <v>2</v>
      </c>
      <c r="M136" s="45">
        <v>2</v>
      </c>
      <c r="N136" s="45">
        <v>2</v>
      </c>
      <c r="O136" s="45">
        <v>2</v>
      </c>
      <c r="P136" s="45">
        <v>2</v>
      </c>
      <c r="Q136" s="45">
        <v>2</v>
      </c>
      <c r="R136" s="45">
        <v>2</v>
      </c>
      <c r="S136" s="45">
        <v>2</v>
      </c>
      <c r="T136" s="45">
        <v>2</v>
      </c>
    </row>
    <row r="137" spans="1:20" x14ac:dyDescent="0.25">
      <c r="A137" s="25">
        <v>136</v>
      </c>
      <c r="B137" s="25" t="s">
        <v>376</v>
      </c>
      <c r="C137" s="46">
        <v>3</v>
      </c>
      <c r="D137" s="46">
        <v>3</v>
      </c>
      <c r="E137" s="46">
        <v>3</v>
      </c>
      <c r="F137" s="46">
        <v>4</v>
      </c>
      <c r="G137" s="46">
        <v>3</v>
      </c>
      <c r="H137" s="46">
        <v>4</v>
      </c>
      <c r="I137" s="46">
        <v>3</v>
      </c>
      <c r="J137" s="46">
        <v>4</v>
      </c>
      <c r="K137" s="46">
        <v>3</v>
      </c>
      <c r="L137" s="46">
        <v>3</v>
      </c>
      <c r="M137" s="46">
        <v>2</v>
      </c>
      <c r="N137" s="46">
        <v>3</v>
      </c>
      <c r="O137" s="46">
        <v>3</v>
      </c>
      <c r="P137" s="46">
        <v>4</v>
      </c>
      <c r="Q137" s="46">
        <v>3</v>
      </c>
      <c r="R137" s="46">
        <v>3</v>
      </c>
      <c r="S137" s="46">
        <v>2</v>
      </c>
      <c r="T137" s="46">
        <v>3</v>
      </c>
    </row>
    <row r="138" spans="1:20" x14ac:dyDescent="0.25">
      <c r="A138" s="25">
        <v>137</v>
      </c>
      <c r="B138" s="25" t="s">
        <v>377</v>
      </c>
      <c r="C138" s="45">
        <v>4</v>
      </c>
      <c r="D138" s="45">
        <v>4</v>
      </c>
      <c r="E138" s="45">
        <v>4</v>
      </c>
      <c r="F138" s="45">
        <v>4</v>
      </c>
      <c r="G138" s="45">
        <v>3</v>
      </c>
      <c r="H138" s="45">
        <v>3</v>
      </c>
      <c r="I138" s="45">
        <v>3</v>
      </c>
      <c r="J138" s="45">
        <v>4</v>
      </c>
      <c r="K138" s="45">
        <v>3</v>
      </c>
      <c r="L138" s="45">
        <v>3</v>
      </c>
      <c r="M138" s="45">
        <v>3</v>
      </c>
      <c r="N138" s="45">
        <v>4</v>
      </c>
      <c r="O138" s="45">
        <v>4</v>
      </c>
      <c r="P138" s="45">
        <v>4</v>
      </c>
      <c r="Q138" s="45">
        <v>1</v>
      </c>
      <c r="R138" s="45">
        <v>4</v>
      </c>
      <c r="S138" s="45">
        <v>2</v>
      </c>
      <c r="T138" s="45">
        <v>4</v>
      </c>
    </row>
    <row r="139" spans="1:20" x14ac:dyDescent="0.25">
      <c r="A139" s="25">
        <v>138</v>
      </c>
      <c r="B139" s="25" t="s">
        <v>378</v>
      </c>
      <c r="C139" s="46">
        <v>2</v>
      </c>
      <c r="D139" s="46">
        <v>4</v>
      </c>
      <c r="E139" s="46">
        <v>3</v>
      </c>
      <c r="F139" s="46">
        <v>3</v>
      </c>
      <c r="G139" s="46">
        <v>3</v>
      </c>
      <c r="H139" s="46">
        <v>4</v>
      </c>
      <c r="I139" s="46">
        <v>1</v>
      </c>
      <c r="J139" s="46">
        <v>3</v>
      </c>
      <c r="K139" s="46">
        <v>4</v>
      </c>
      <c r="L139" s="46">
        <v>3</v>
      </c>
      <c r="M139" s="46">
        <v>3</v>
      </c>
      <c r="N139" s="46">
        <v>3</v>
      </c>
      <c r="O139" s="46">
        <v>1</v>
      </c>
      <c r="P139" s="46">
        <v>3</v>
      </c>
      <c r="Q139" s="46">
        <v>3</v>
      </c>
      <c r="R139" s="46">
        <v>3</v>
      </c>
      <c r="S139" s="46">
        <v>3</v>
      </c>
      <c r="T139" s="46">
        <v>2</v>
      </c>
    </row>
    <row r="140" spans="1:20" x14ac:dyDescent="0.25">
      <c r="A140" s="25">
        <v>139</v>
      </c>
      <c r="B140" s="25" t="s">
        <v>379</v>
      </c>
      <c r="C140" s="45">
        <v>3</v>
      </c>
      <c r="D140" s="45">
        <v>3</v>
      </c>
      <c r="E140" s="45">
        <v>3</v>
      </c>
      <c r="F140" s="45">
        <v>4</v>
      </c>
      <c r="G140" s="45">
        <v>4</v>
      </c>
      <c r="H140" s="45">
        <v>4</v>
      </c>
      <c r="I140" s="45">
        <v>3</v>
      </c>
      <c r="J140" s="45">
        <v>4</v>
      </c>
      <c r="K140" s="45">
        <v>3</v>
      </c>
      <c r="L140" s="45">
        <v>3</v>
      </c>
      <c r="M140" s="45">
        <v>3</v>
      </c>
      <c r="N140" s="45">
        <v>3</v>
      </c>
      <c r="O140" s="45">
        <v>2</v>
      </c>
      <c r="P140" s="45">
        <v>3</v>
      </c>
      <c r="Q140" s="45">
        <v>3</v>
      </c>
      <c r="R140" s="45">
        <v>2</v>
      </c>
      <c r="S140" s="45">
        <v>3</v>
      </c>
      <c r="T140" s="45">
        <v>3</v>
      </c>
    </row>
    <row r="141" spans="1:20" x14ac:dyDescent="0.25">
      <c r="A141" s="25">
        <v>140</v>
      </c>
      <c r="B141" s="25" t="s">
        <v>380</v>
      </c>
      <c r="C141" s="46">
        <v>2</v>
      </c>
      <c r="D141" s="46">
        <v>3</v>
      </c>
      <c r="E141" s="46">
        <v>2</v>
      </c>
      <c r="F141" s="46">
        <v>3</v>
      </c>
      <c r="G141" s="46">
        <v>3</v>
      </c>
      <c r="H141" s="46">
        <v>3</v>
      </c>
      <c r="I141" s="46">
        <v>3</v>
      </c>
      <c r="J141" s="46">
        <v>3</v>
      </c>
      <c r="K141" s="46">
        <v>3</v>
      </c>
      <c r="L141" s="46">
        <v>3</v>
      </c>
      <c r="M141" s="46">
        <v>3</v>
      </c>
      <c r="N141" s="46">
        <v>3</v>
      </c>
      <c r="O141" s="46">
        <v>3</v>
      </c>
      <c r="P141" s="46">
        <v>3</v>
      </c>
      <c r="Q141" s="46">
        <v>3</v>
      </c>
      <c r="R141" s="46">
        <v>2</v>
      </c>
      <c r="S141" s="46">
        <v>1</v>
      </c>
      <c r="T141" s="46">
        <v>2</v>
      </c>
    </row>
    <row r="142" spans="1:20" x14ac:dyDescent="0.25">
      <c r="A142" s="25">
        <v>141</v>
      </c>
      <c r="B142" s="25" t="s">
        <v>381</v>
      </c>
      <c r="C142" s="45">
        <v>2</v>
      </c>
      <c r="D142" s="45">
        <v>3</v>
      </c>
      <c r="E142" s="45">
        <v>2</v>
      </c>
      <c r="F142" s="45">
        <v>3</v>
      </c>
      <c r="G142" s="45">
        <v>3</v>
      </c>
      <c r="H142" s="45">
        <v>3</v>
      </c>
      <c r="I142" s="45">
        <v>1</v>
      </c>
      <c r="J142" s="45">
        <v>3</v>
      </c>
      <c r="K142" s="45">
        <v>3</v>
      </c>
      <c r="L142" s="45">
        <v>1</v>
      </c>
      <c r="M142" s="45">
        <v>2</v>
      </c>
      <c r="N142" s="45">
        <v>3</v>
      </c>
      <c r="O142" s="45">
        <v>2</v>
      </c>
      <c r="P142" s="45">
        <v>3</v>
      </c>
      <c r="Q142" s="45">
        <v>3</v>
      </c>
      <c r="R142" s="45">
        <v>3</v>
      </c>
      <c r="S142" s="45">
        <v>1</v>
      </c>
      <c r="T142" s="45">
        <v>2</v>
      </c>
    </row>
    <row r="143" spans="1:20" x14ac:dyDescent="0.25">
      <c r="A143" s="25">
        <v>142</v>
      </c>
      <c r="B143" s="25" t="s">
        <v>382</v>
      </c>
      <c r="C143" s="46">
        <v>2</v>
      </c>
      <c r="D143" s="46">
        <v>3</v>
      </c>
      <c r="E143" s="46">
        <v>2</v>
      </c>
      <c r="F143" s="46">
        <v>3</v>
      </c>
      <c r="G143" s="46">
        <v>2</v>
      </c>
      <c r="H143" s="46">
        <v>3</v>
      </c>
      <c r="I143" s="46">
        <v>1</v>
      </c>
      <c r="J143" s="46">
        <v>3</v>
      </c>
      <c r="K143" s="46">
        <v>3</v>
      </c>
      <c r="L143" s="46">
        <v>3</v>
      </c>
      <c r="M143" s="46">
        <v>3</v>
      </c>
      <c r="N143" s="46">
        <v>2</v>
      </c>
      <c r="O143" s="46">
        <v>2</v>
      </c>
      <c r="P143" s="46">
        <v>2</v>
      </c>
      <c r="Q143" s="46">
        <v>3</v>
      </c>
      <c r="R143" s="46">
        <v>4</v>
      </c>
      <c r="S143" s="46">
        <v>3</v>
      </c>
      <c r="T143" s="46">
        <v>1</v>
      </c>
    </row>
    <row r="144" spans="1:20" x14ac:dyDescent="0.25">
      <c r="A144" s="25">
        <v>143</v>
      </c>
      <c r="B144" s="25" t="s">
        <v>383</v>
      </c>
      <c r="C144" s="45">
        <v>3</v>
      </c>
      <c r="D144" s="45">
        <v>3</v>
      </c>
      <c r="E144" s="45">
        <v>3</v>
      </c>
      <c r="F144" s="45">
        <v>4</v>
      </c>
      <c r="G144" s="45">
        <v>4</v>
      </c>
      <c r="H144" s="45">
        <v>4</v>
      </c>
      <c r="I144" s="45">
        <v>3</v>
      </c>
      <c r="J144" s="45">
        <v>4</v>
      </c>
      <c r="K144" s="45">
        <v>3</v>
      </c>
      <c r="L144" s="45">
        <v>2</v>
      </c>
      <c r="M144" s="45">
        <v>2</v>
      </c>
      <c r="N144" s="45">
        <v>3</v>
      </c>
      <c r="O144" s="45">
        <v>3</v>
      </c>
      <c r="P144" s="45">
        <v>4</v>
      </c>
      <c r="Q144" s="45">
        <v>3</v>
      </c>
      <c r="R144" s="45">
        <v>3</v>
      </c>
      <c r="S144" s="45">
        <v>2</v>
      </c>
      <c r="T144" s="45">
        <v>2</v>
      </c>
    </row>
    <row r="145" spans="1:20" x14ac:dyDescent="0.25">
      <c r="A145" s="25">
        <v>144</v>
      </c>
      <c r="B145" s="25" t="s">
        <v>384</v>
      </c>
      <c r="C145" s="46">
        <v>3</v>
      </c>
      <c r="D145" s="46">
        <v>3</v>
      </c>
      <c r="E145" s="46">
        <v>2</v>
      </c>
      <c r="F145" s="46">
        <v>3</v>
      </c>
      <c r="G145" s="46">
        <v>4</v>
      </c>
      <c r="H145" s="46">
        <v>4</v>
      </c>
      <c r="I145" s="46">
        <v>4</v>
      </c>
      <c r="J145" s="46">
        <v>4</v>
      </c>
      <c r="K145" s="46">
        <v>3</v>
      </c>
      <c r="L145" s="46">
        <v>2</v>
      </c>
      <c r="M145" s="46">
        <v>3</v>
      </c>
      <c r="N145" s="46">
        <v>3</v>
      </c>
      <c r="O145" s="46">
        <v>4</v>
      </c>
      <c r="P145" s="46">
        <v>3</v>
      </c>
      <c r="Q145" s="46">
        <v>3</v>
      </c>
      <c r="R145" s="46">
        <v>3</v>
      </c>
      <c r="S145" s="46">
        <v>2</v>
      </c>
      <c r="T145" s="46">
        <v>2</v>
      </c>
    </row>
    <row r="146" spans="1:20" x14ac:dyDescent="0.25">
      <c r="A146" s="25">
        <v>145</v>
      </c>
      <c r="B146" s="25" t="s">
        <v>385</v>
      </c>
      <c r="C146" s="45">
        <v>3</v>
      </c>
      <c r="D146" s="45">
        <v>3</v>
      </c>
      <c r="E146" s="45">
        <v>3</v>
      </c>
      <c r="F146" s="45">
        <v>3</v>
      </c>
      <c r="G146" s="45">
        <v>2</v>
      </c>
      <c r="H146" s="45">
        <v>3</v>
      </c>
      <c r="I146" s="45">
        <v>3</v>
      </c>
      <c r="J146" s="45">
        <v>3</v>
      </c>
      <c r="K146" s="45">
        <v>2</v>
      </c>
      <c r="L146" s="45">
        <v>3</v>
      </c>
      <c r="M146" s="45">
        <v>4</v>
      </c>
      <c r="N146" s="45">
        <v>3</v>
      </c>
      <c r="O146" s="45">
        <v>3</v>
      </c>
      <c r="P146" s="45">
        <v>3</v>
      </c>
      <c r="Q146" s="45">
        <v>3</v>
      </c>
      <c r="R146" s="45">
        <v>3</v>
      </c>
      <c r="S146" s="45">
        <v>3</v>
      </c>
      <c r="T146" s="45">
        <v>3</v>
      </c>
    </row>
    <row r="147" spans="1:20" x14ac:dyDescent="0.25">
      <c r="A147" s="25">
        <v>146</v>
      </c>
      <c r="B147" s="25" t="s">
        <v>386</v>
      </c>
      <c r="C147" s="46">
        <v>3</v>
      </c>
      <c r="D147" s="46">
        <v>3</v>
      </c>
      <c r="E147" s="46">
        <v>3</v>
      </c>
      <c r="F147" s="46">
        <v>4</v>
      </c>
      <c r="G147" s="46">
        <v>2</v>
      </c>
      <c r="H147" s="46">
        <v>3</v>
      </c>
      <c r="I147" s="46">
        <v>3</v>
      </c>
      <c r="J147" s="46">
        <v>3</v>
      </c>
      <c r="K147" s="46">
        <v>3</v>
      </c>
      <c r="L147" s="46">
        <v>3</v>
      </c>
      <c r="M147" s="46">
        <v>3</v>
      </c>
      <c r="N147" s="46">
        <v>3</v>
      </c>
      <c r="O147" s="46">
        <v>3</v>
      </c>
      <c r="P147" s="46">
        <v>4</v>
      </c>
      <c r="Q147" s="46">
        <v>2</v>
      </c>
      <c r="R147" s="46">
        <v>3</v>
      </c>
      <c r="S147" s="46">
        <v>3</v>
      </c>
      <c r="T147" s="46">
        <v>2</v>
      </c>
    </row>
    <row r="148" spans="1:20" x14ac:dyDescent="0.25">
      <c r="A148" s="25">
        <v>147</v>
      </c>
      <c r="B148" s="25" t="s">
        <v>387</v>
      </c>
      <c r="C148" s="45">
        <v>3</v>
      </c>
      <c r="D148" s="45">
        <v>3</v>
      </c>
      <c r="E148" s="45">
        <v>3</v>
      </c>
      <c r="F148" s="45">
        <v>1</v>
      </c>
      <c r="G148" s="45">
        <v>2</v>
      </c>
      <c r="H148" s="45">
        <v>2</v>
      </c>
      <c r="I148" s="45">
        <v>1</v>
      </c>
      <c r="J148" s="45">
        <v>3</v>
      </c>
      <c r="K148" s="45">
        <v>1</v>
      </c>
      <c r="L148" s="45">
        <v>3</v>
      </c>
      <c r="M148" s="45">
        <v>2</v>
      </c>
      <c r="N148" s="45">
        <v>3</v>
      </c>
      <c r="O148" s="45">
        <v>2</v>
      </c>
      <c r="P148" s="45">
        <v>2</v>
      </c>
      <c r="Q148" s="45">
        <v>2</v>
      </c>
      <c r="R148" s="45">
        <v>2</v>
      </c>
      <c r="S148" s="45">
        <v>2</v>
      </c>
      <c r="T148" s="45">
        <v>2</v>
      </c>
    </row>
    <row r="149" spans="1:20" x14ac:dyDescent="0.25">
      <c r="A149" s="25">
        <v>148</v>
      </c>
      <c r="B149" s="25" t="s">
        <v>388</v>
      </c>
      <c r="C149" s="46">
        <v>1</v>
      </c>
      <c r="D149" s="46">
        <v>3</v>
      </c>
      <c r="E149" s="46">
        <v>2</v>
      </c>
      <c r="F149" s="46">
        <v>3</v>
      </c>
      <c r="G149" s="46">
        <v>3</v>
      </c>
      <c r="H149" s="46">
        <v>3</v>
      </c>
      <c r="I149" s="46">
        <v>3</v>
      </c>
      <c r="J149" s="46">
        <v>3</v>
      </c>
      <c r="K149" s="46">
        <v>3</v>
      </c>
      <c r="L149" s="46">
        <v>3</v>
      </c>
      <c r="M149" s="46">
        <v>3</v>
      </c>
      <c r="N149" s="46">
        <v>2</v>
      </c>
      <c r="O149" s="46">
        <v>3</v>
      </c>
      <c r="P149" s="46">
        <v>4</v>
      </c>
      <c r="Q149" s="46">
        <v>3</v>
      </c>
      <c r="R149" s="46">
        <v>2</v>
      </c>
      <c r="S149" s="46">
        <v>3</v>
      </c>
      <c r="T149" s="46">
        <v>2</v>
      </c>
    </row>
    <row r="150" spans="1:20" x14ac:dyDescent="0.25">
      <c r="A150" s="25">
        <v>149</v>
      </c>
      <c r="B150" s="25" t="s">
        <v>389</v>
      </c>
      <c r="C150" s="45">
        <v>2</v>
      </c>
      <c r="D150" s="45">
        <v>3</v>
      </c>
      <c r="E150" s="45">
        <v>1</v>
      </c>
      <c r="F150" s="45">
        <v>3</v>
      </c>
      <c r="G150" s="45">
        <v>2</v>
      </c>
      <c r="H150" s="45">
        <v>3</v>
      </c>
      <c r="I150" s="45">
        <v>3</v>
      </c>
      <c r="J150" s="45">
        <v>2</v>
      </c>
      <c r="K150" s="45">
        <v>3</v>
      </c>
      <c r="L150" s="45">
        <v>1</v>
      </c>
      <c r="M150" s="45">
        <v>1</v>
      </c>
      <c r="N150" s="45">
        <v>3</v>
      </c>
      <c r="O150" s="45">
        <v>3</v>
      </c>
      <c r="P150" s="45">
        <v>3</v>
      </c>
      <c r="Q150" s="45">
        <v>2</v>
      </c>
      <c r="R150" s="45">
        <v>3</v>
      </c>
      <c r="S150" s="45">
        <v>3</v>
      </c>
      <c r="T150" s="45">
        <v>1</v>
      </c>
    </row>
    <row r="151" spans="1:20" x14ac:dyDescent="0.25">
      <c r="A151" s="25">
        <v>150</v>
      </c>
      <c r="B151" s="25" t="s">
        <v>390</v>
      </c>
      <c r="C151" s="46">
        <v>3</v>
      </c>
      <c r="D151" s="46">
        <v>3</v>
      </c>
      <c r="E151" s="46">
        <v>4</v>
      </c>
      <c r="F151" s="46">
        <v>4</v>
      </c>
      <c r="G151" s="46">
        <v>2</v>
      </c>
      <c r="H151" s="46">
        <v>4</v>
      </c>
      <c r="I151" s="46">
        <v>3</v>
      </c>
      <c r="J151" s="46">
        <v>4</v>
      </c>
      <c r="K151" s="46">
        <v>4</v>
      </c>
      <c r="L151" s="46">
        <v>3</v>
      </c>
      <c r="M151" s="46">
        <v>1</v>
      </c>
      <c r="N151" s="46">
        <v>3</v>
      </c>
      <c r="O151" s="46">
        <v>3</v>
      </c>
      <c r="P151" s="46">
        <v>3</v>
      </c>
      <c r="Q151" s="46">
        <v>3</v>
      </c>
      <c r="R151" s="46">
        <v>3</v>
      </c>
      <c r="S151" s="46">
        <v>3</v>
      </c>
      <c r="T151" s="46">
        <v>2</v>
      </c>
    </row>
    <row r="152" spans="1:20" x14ac:dyDescent="0.25">
      <c r="A152" s="25">
        <v>151</v>
      </c>
      <c r="B152" s="25" t="s">
        <v>391</v>
      </c>
      <c r="C152" s="45">
        <v>2</v>
      </c>
      <c r="D152" s="45">
        <v>3</v>
      </c>
      <c r="E152" s="45">
        <v>2</v>
      </c>
      <c r="F152" s="45">
        <v>3</v>
      </c>
      <c r="G152" s="45">
        <v>2</v>
      </c>
      <c r="H152" s="45">
        <v>3</v>
      </c>
      <c r="I152" s="45">
        <v>2</v>
      </c>
      <c r="J152" s="45">
        <v>3</v>
      </c>
      <c r="K152" s="45">
        <v>2</v>
      </c>
      <c r="L152" s="45">
        <v>3</v>
      </c>
      <c r="M152" s="45">
        <v>2</v>
      </c>
      <c r="N152" s="45">
        <v>3</v>
      </c>
      <c r="O152" s="45">
        <v>2</v>
      </c>
      <c r="P152" s="45">
        <v>3</v>
      </c>
      <c r="Q152" s="45">
        <v>2</v>
      </c>
      <c r="R152" s="45">
        <v>3</v>
      </c>
      <c r="S152" s="45">
        <v>2</v>
      </c>
      <c r="T152" s="45">
        <v>2</v>
      </c>
    </row>
    <row r="153" spans="1:20" x14ac:dyDescent="0.25">
      <c r="A153" s="25">
        <v>152</v>
      </c>
      <c r="B153" s="25" t="s">
        <v>392</v>
      </c>
      <c r="C153" s="46">
        <v>3</v>
      </c>
      <c r="D153" s="46">
        <v>3</v>
      </c>
      <c r="E153" s="46">
        <v>2</v>
      </c>
      <c r="F153" s="46">
        <v>3</v>
      </c>
      <c r="G153" s="46">
        <v>2</v>
      </c>
      <c r="H153" s="46">
        <v>1</v>
      </c>
      <c r="I153" s="46">
        <v>3</v>
      </c>
      <c r="J153" s="46">
        <v>2</v>
      </c>
      <c r="K153" s="46">
        <v>3</v>
      </c>
      <c r="L153" s="46">
        <v>2</v>
      </c>
      <c r="M153" s="46">
        <v>1</v>
      </c>
      <c r="N153" s="46">
        <v>2</v>
      </c>
      <c r="O153" s="46">
        <v>2</v>
      </c>
      <c r="P153" s="46">
        <v>3</v>
      </c>
      <c r="Q153" s="46">
        <v>1</v>
      </c>
      <c r="R153" s="46">
        <v>1</v>
      </c>
      <c r="S153" s="46">
        <v>2</v>
      </c>
      <c r="T153" s="46">
        <v>3</v>
      </c>
    </row>
    <row r="154" spans="1:20" x14ac:dyDescent="0.25">
      <c r="A154" s="25">
        <v>153</v>
      </c>
      <c r="B154" s="25" t="s">
        <v>393</v>
      </c>
      <c r="C154" s="45">
        <v>3</v>
      </c>
      <c r="D154" s="45">
        <v>3</v>
      </c>
      <c r="E154" s="45">
        <v>2</v>
      </c>
      <c r="F154" s="45">
        <v>2</v>
      </c>
      <c r="G154" s="45">
        <v>2</v>
      </c>
      <c r="H154" s="45">
        <v>3</v>
      </c>
      <c r="I154" s="45">
        <v>2</v>
      </c>
      <c r="J154" s="45">
        <v>3</v>
      </c>
      <c r="K154" s="45">
        <v>3</v>
      </c>
      <c r="L154" s="45">
        <v>1</v>
      </c>
      <c r="M154" s="45">
        <v>2</v>
      </c>
      <c r="N154" s="45">
        <v>2</v>
      </c>
      <c r="O154" s="45">
        <v>2</v>
      </c>
      <c r="P154" s="45">
        <v>2</v>
      </c>
      <c r="Q154" s="45">
        <v>3</v>
      </c>
      <c r="R154" s="45">
        <v>3</v>
      </c>
      <c r="S154" s="45">
        <v>2</v>
      </c>
      <c r="T154" s="45">
        <v>3</v>
      </c>
    </row>
    <row r="155" spans="1:20" x14ac:dyDescent="0.25">
      <c r="A155" s="25">
        <v>154</v>
      </c>
      <c r="B155" s="25" t="s">
        <v>394</v>
      </c>
      <c r="C155" s="46">
        <v>2</v>
      </c>
      <c r="D155" s="46">
        <v>4</v>
      </c>
      <c r="E155" s="46">
        <v>3</v>
      </c>
      <c r="F155" s="46">
        <v>3</v>
      </c>
      <c r="G155" s="46">
        <v>3</v>
      </c>
      <c r="H155" s="46">
        <v>3</v>
      </c>
      <c r="I155" s="46">
        <v>1</v>
      </c>
      <c r="J155" s="46">
        <v>3</v>
      </c>
      <c r="K155" s="46">
        <v>3</v>
      </c>
      <c r="L155" s="46">
        <v>4</v>
      </c>
      <c r="M155" s="46">
        <v>2</v>
      </c>
      <c r="N155" s="46">
        <v>4</v>
      </c>
      <c r="O155" s="46">
        <v>3</v>
      </c>
      <c r="P155" s="46">
        <v>4</v>
      </c>
      <c r="Q155" s="46">
        <v>4</v>
      </c>
      <c r="R155" s="46">
        <v>3</v>
      </c>
      <c r="S155" s="46">
        <v>2</v>
      </c>
      <c r="T155" s="46">
        <v>1</v>
      </c>
    </row>
    <row r="156" spans="1:20" x14ac:dyDescent="0.25">
      <c r="A156" s="25">
        <v>155</v>
      </c>
      <c r="B156" s="25" t="s">
        <v>395</v>
      </c>
      <c r="C156" s="45">
        <v>2</v>
      </c>
      <c r="D156" s="45">
        <v>3</v>
      </c>
      <c r="E156" s="45">
        <v>3</v>
      </c>
      <c r="F156" s="45">
        <v>2</v>
      </c>
      <c r="G156" s="45">
        <v>3</v>
      </c>
      <c r="H156" s="45">
        <v>2</v>
      </c>
      <c r="I156" s="45">
        <v>1</v>
      </c>
      <c r="J156" s="45">
        <v>2</v>
      </c>
      <c r="K156" s="45">
        <v>2</v>
      </c>
      <c r="L156" s="45">
        <v>3</v>
      </c>
      <c r="M156" s="45">
        <v>3</v>
      </c>
      <c r="N156" s="45">
        <v>3</v>
      </c>
      <c r="O156" s="45">
        <v>2</v>
      </c>
      <c r="P156" s="45">
        <v>3</v>
      </c>
      <c r="Q156" s="45">
        <v>2</v>
      </c>
      <c r="R156" s="45">
        <v>2</v>
      </c>
      <c r="S156" s="45">
        <v>2</v>
      </c>
      <c r="T156" s="45">
        <v>1</v>
      </c>
    </row>
    <row r="157" spans="1:20" x14ac:dyDescent="0.25">
      <c r="A157" s="25">
        <v>156</v>
      </c>
      <c r="B157" s="25" t="s">
        <v>396</v>
      </c>
      <c r="C157" s="46">
        <v>3</v>
      </c>
      <c r="D157" s="46">
        <v>3</v>
      </c>
      <c r="E157" s="46">
        <v>2</v>
      </c>
      <c r="F157" s="46">
        <v>2</v>
      </c>
      <c r="G157" s="46">
        <v>3</v>
      </c>
      <c r="H157" s="46">
        <v>3</v>
      </c>
      <c r="I157" s="46">
        <v>2</v>
      </c>
      <c r="J157" s="46">
        <v>3</v>
      </c>
      <c r="K157" s="46">
        <v>3</v>
      </c>
      <c r="L157" s="46">
        <v>2</v>
      </c>
      <c r="M157" s="46">
        <v>2</v>
      </c>
      <c r="N157" s="46">
        <v>4</v>
      </c>
      <c r="O157" s="46">
        <v>2</v>
      </c>
      <c r="P157" s="46">
        <v>3</v>
      </c>
      <c r="Q157" s="46">
        <v>2</v>
      </c>
      <c r="R157" s="46">
        <v>2</v>
      </c>
      <c r="S157" s="46">
        <v>3</v>
      </c>
      <c r="T157" s="46">
        <v>3</v>
      </c>
    </row>
    <row r="158" spans="1:20" x14ac:dyDescent="0.25">
      <c r="A158" s="25">
        <v>157</v>
      </c>
      <c r="B158" s="25" t="s">
        <v>397</v>
      </c>
      <c r="C158" s="45">
        <v>3</v>
      </c>
      <c r="D158" s="45">
        <v>2</v>
      </c>
      <c r="E158" s="45">
        <v>1</v>
      </c>
      <c r="F158" s="45">
        <v>2</v>
      </c>
      <c r="G158" s="45">
        <v>4</v>
      </c>
      <c r="H158" s="45">
        <v>4</v>
      </c>
      <c r="I158" s="45">
        <v>2</v>
      </c>
      <c r="J158" s="45">
        <v>3</v>
      </c>
      <c r="K158" s="45">
        <v>3</v>
      </c>
      <c r="L158" s="45">
        <v>2</v>
      </c>
      <c r="M158" s="45">
        <v>2</v>
      </c>
      <c r="N158" s="45">
        <v>3</v>
      </c>
      <c r="O158" s="45">
        <v>2</v>
      </c>
      <c r="P158" s="45">
        <v>3</v>
      </c>
      <c r="Q158" s="45">
        <v>2</v>
      </c>
      <c r="R158" s="45">
        <v>2</v>
      </c>
      <c r="S158" s="45">
        <v>2</v>
      </c>
      <c r="T158" s="45">
        <v>2</v>
      </c>
    </row>
    <row r="159" spans="1:20" x14ac:dyDescent="0.25">
      <c r="A159" s="25">
        <v>158</v>
      </c>
      <c r="B159" s="25" t="s">
        <v>398</v>
      </c>
      <c r="C159" s="46">
        <v>3</v>
      </c>
      <c r="D159" s="46">
        <v>1</v>
      </c>
      <c r="E159" s="46">
        <v>3</v>
      </c>
      <c r="F159" s="46">
        <v>3</v>
      </c>
      <c r="G159" s="46">
        <v>3</v>
      </c>
      <c r="H159" s="46">
        <v>3</v>
      </c>
      <c r="I159" s="46">
        <v>2</v>
      </c>
      <c r="J159" s="46">
        <v>3</v>
      </c>
      <c r="K159" s="46">
        <v>3</v>
      </c>
      <c r="L159" s="46">
        <v>2</v>
      </c>
      <c r="M159" s="46">
        <v>3</v>
      </c>
      <c r="N159" s="46">
        <v>4</v>
      </c>
      <c r="O159" s="46">
        <v>3</v>
      </c>
      <c r="P159" s="46">
        <v>4</v>
      </c>
      <c r="Q159" s="46">
        <v>2</v>
      </c>
      <c r="R159" s="46">
        <v>4</v>
      </c>
      <c r="S159" s="46">
        <v>1</v>
      </c>
      <c r="T159" s="46">
        <v>2</v>
      </c>
    </row>
    <row r="160" spans="1:20" x14ac:dyDescent="0.25">
      <c r="A160" s="25">
        <v>159</v>
      </c>
      <c r="B160" s="25" t="s">
        <v>399</v>
      </c>
      <c r="C160" s="45">
        <v>3</v>
      </c>
      <c r="D160" s="45">
        <v>4</v>
      </c>
      <c r="E160" s="45">
        <v>3</v>
      </c>
      <c r="F160" s="45">
        <v>3</v>
      </c>
      <c r="G160" s="45">
        <v>2</v>
      </c>
      <c r="H160" s="45">
        <v>3</v>
      </c>
      <c r="I160" s="45">
        <v>2</v>
      </c>
      <c r="J160" s="45">
        <v>3</v>
      </c>
      <c r="K160" s="45">
        <v>3</v>
      </c>
      <c r="L160" s="45">
        <v>3</v>
      </c>
      <c r="M160" s="45">
        <v>2</v>
      </c>
      <c r="N160" s="45">
        <v>4</v>
      </c>
      <c r="O160" s="45">
        <v>4</v>
      </c>
      <c r="P160" s="45">
        <v>4</v>
      </c>
      <c r="Q160" s="45">
        <v>4</v>
      </c>
      <c r="R160" s="45">
        <v>3</v>
      </c>
      <c r="S160" s="45">
        <v>2</v>
      </c>
      <c r="T160" s="45">
        <v>4</v>
      </c>
    </row>
    <row r="161" spans="1:20" x14ac:dyDescent="0.25">
      <c r="A161" s="25">
        <v>160</v>
      </c>
      <c r="B161" s="25" t="s">
        <v>400</v>
      </c>
      <c r="C161" s="46">
        <v>4</v>
      </c>
      <c r="D161" s="46">
        <v>4</v>
      </c>
      <c r="E161" s="46">
        <v>2</v>
      </c>
      <c r="F161" s="46">
        <v>1</v>
      </c>
      <c r="G161" s="46">
        <v>1</v>
      </c>
      <c r="H161" s="46">
        <v>1</v>
      </c>
      <c r="I161" s="46">
        <v>1</v>
      </c>
      <c r="J161" s="46">
        <v>1</v>
      </c>
      <c r="K161" s="46">
        <v>1</v>
      </c>
      <c r="L161" s="46">
        <v>1</v>
      </c>
      <c r="M161" s="46">
        <v>1</v>
      </c>
      <c r="N161" s="46">
        <v>1</v>
      </c>
      <c r="O161" s="46">
        <v>1</v>
      </c>
      <c r="P161" s="46">
        <v>3</v>
      </c>
      <c r="Q161" s="46">
        <v>1</v>
      </c>
      <c r="R161" s="46">
        <v>1</v>
      </c>
      <c r="S161" s="46">
        <v>1</v>
      </c>
      <c r="T161" s="46">
        <v>1</v>
      </c>
    </row>
    <row r="162" spans="1:20" x14ac:dyDescent="0.25">
      <c r="A162" s="25">
        <v>161</v>
      </c>
      <c r="B162" s="25" t="s">
        <v>401</v>
      </c>
      <c r="C162" s="45">
        <v>2</v>
      </c>
      <c r="D162" s="45">
        <v>3</v>
      </c>
      <c r="E162" s="45">
        <v>3</v>
      </c>
      <c r="F162" s="45">
        <v>3</v>
      </c>
      <c r="G162" s="45">
        <v>1</v>
      </c>
      <c r="H162" s="45">
        <v>3</v>
      </c>
      <c r="I162" s="45">
        <v>3</v>
      </c>
      <c r="J162" s="45">
        <v>4</v>
      </c>
      <c r="K162" s="45">
        <v>4</v>
      </c>
      <c r="L162" s="45">
        <v>3</v>
      </c>
      <c r="M162" s="45">
        <v>3</v>
      </c>
      <c r="N162" s="45">
        <v>3</v>
      </c>
      <c r="O162" s="45">
        <v>3</v>
      </c>
      <c r="P162" s="45">
        <v>3</v>
      </c>
      <c r="Q162" s="45">
        <v>2</v>
      </c>
      <c r="R162" s="45">
        <v>3</v>
      </c>
      <c r="S162" s="45">
        <v>2</v>
      </c>
      <c r="T162" s="45">
        <v>3</v>
      </c>
    </row>
    <row r="163" spans="1:20" x14ac:dyDescent="0.25">
      <c r="A163" s="25">
        <v>162</v>
      </c>
      <c r="B163" s="25" t="s">
        <v>402</v>
      </c>
      <c r="C163" s="46">
        <v>2</v>
      </c>
      <c r="D163" s="46">
        <v>3</v>
      </c>
      <c r="E163" s="46">
        <v>3</v>
      </c>
      <c r="F163" s="46">
        <v>3</v>
      </c>
      <c r="G163" s="46">
        <v>3</v>
      </c>
      <c r="H163" s="46">
        <v>3</v>
      </c>
      <c r="I163" s="46">
        <v>2</v>
      </c>
      <c r="J163" s="46">
        <v>3</v>
      </c>
      <c r="K163" s="46">
        <v>3</v>
      </c>
      <c r="L163" s="46">
        <v>3</v>
      </c>
      <c r="M163" s="46">
        <v>3</v>
      </c>
      <c r="N163" s="46">
        <v>3</v>
      </c>
      <c r="O163" s="46">
        <v>2</v>
      </c>
      <c r="P163" s="46">
        <v>3</v>
      </c>
      <c r="Q163" s="46">
        <v>3</v>
      </c>
      <c r="R163" s="46">
        <v>4</v>
      </c>
      <c r="S163" s="46">
        <v>2</v>
      </c>
      <c r="T163" s="46">
        <v>2</v>
      </c>
    </row>
    <row r="164" spans="1:20" x14ac:dyDescent="0.25">
      <c r="A164" s="25">
        <v>163</v>
      </c>
      <c r="B164" s="25" t="s">
        <v>403</v>
      </c>
      <c r="C164" s="45">
        <v>2</v>
      </c>
      <c r="D164" s="45">
        <v>3</v>
      </c>
      <c r="E164" s="45">
        <v>4</v>
      </c>
      <c r="F164" s="45">
        <v>4</v>
      </c>
      <c r="G164" s="45">
        <v>4</v>
      </c>
      <c r="H164" s="45">
        <v>3</v>
      </c>
      <c r="I164" s="45">
        <v>2</v>
      </c>
      <c r="J164" s="45">
        <v>3</v>
      </c>
      <c r="K164" s="45">
        <v>4</v>
      </c>
      <c r="L164" s="45">
        <v>4</v>
      </c>
      <c r="M164" s="45">
        <v>4</v>
      </c>
      <c r="N164" s="45">
        <v>4</v>
      </c>
      <c r="O164" s="45">
        <v>3</v>
      </c>
      <c r="P164" s="45">
        <v>4</v>
      </c>
      <c r="Q164" s="45">
        <v>3</v>
      </c>
      <c r="R164" s="45">
        <v>4</v>
      </c>
      <c r="S164" s="45">
        <v>4</v>
      </c>
      <c r="T164" s="45">
        <v>4</v>
      </c>
    </row>
    <row r="165" spans="1:20" x14ac:dyDescent="0.25">
      <c r="A165" s="25">
        <v>164</v>
      </c>
      <c r="B165" s="25" t="s">
        <v>404</v>
      </c>
      <c r="C165" s="46">
        <v>3</v>
      </c>
      <c r="D165" s="46">
        <v>3</v>
      </c>
      <c r="E165" s="46">
        <v>3</v>
      </c>
      <c r="F165" s="46">
        <v>3</v>
      </c>
      <c r="G165" s="46">
        <v>2</v>
      </c>
      <c r="H165" s="46">
        <v>3</v>
      </c>
      <c r="I165" s="46">
        <v>2</v>
      </c>
      <c r="J165" s="46">
        <v>2</v>
      </c>
      <c r="K165" s="46">
        <v>2</v>
      </c>
      <c r="L165" s="46">
        <v>3</v>
      </c>
      <c r="M165" s="46">
        <v>2</v>
      </c>
      <c r="N165" s="46">
        <v>4</v>
      </c>
      <c r="O165" s="46">
        <v>3</v>
      </c>
      <c r="P165" s="46">
        <v>4</v>
      </c>
      <c r="Q165" s="46">
        <v>2</v>
      </c>
      <c r="R165" s="46">
        <v>3</v>
      </c>
      <c r="S165" s="46">
        <v>2</v>
      </c>
      <c r="T165" s="46">
        <v>2</v>
      </c>
    </row>
    <row r="166" spans="1:20" x14ac:dyDescent="0.25">
      <c r="A166" s="25">
        <v>165</v>
      </c>
      <c r="B166" s="25" t="s">
        <v>405</v>
      </c>
      <c r="C166" s="45">
        <v>3</v>
      </c>
      <c r="D166" s="45">
        <v>3</v>
      </c>
      <c r="E166" s="45">
        <v>3</v>
      </c>
      <c r="F166" s="45">
        <v>4</v>
      </c>
      <c r="G166" s="45">
        <v>2</v>
      </c>
      <c r="H166" s="45">
        <v>3</v>
      </c>
      <c r="I166" s="45">
        <v>3</v>
      </c>
      <c r="J166" s="45">
        <v>3</v>
      </c>
      <c r="K166" s="45">
        <v>2</v>
      </c>
      <c r="L166" s="45">
        <v>3</v>
      </c>
      <c r="M166" s="45">
        <v>2</v>
      </c>
      <c r="N166" s="45">
        <v>4</v>
      </c>
      <c r="O166" s="45">
        <v>3</v>
      </c>
      <c r="P166" s="45">
        <v>4</v>
      </c>
      <c r="Q166" s="45">
        <v>2</v>
      </c>
      <c r="R166" s="45">
        <v>2</v>
      </c>
      <c r="S166" s="45">
        <v>2</v>
      </c>
      <c r="T166" s="45">
        <v>2</v>
      </c>
    </row>
    <row r="167" spans="1:20" x14ac:dyDescent="0.25">
      <c r="A167" s="25">
        <v>166</v>
      </c>
      <c r="B167" s="25" t="s">
        <v>406</v>
      </c>
      <c r="C167" s="46">
        <v>3</v>
      </c>
      <c r="D167" s="46">
        <v>2</v>
      </c>
      <c r="E167" s="46">
        <v>3</v>
      </c>
      <c r="F167" s="46">
        <v>3</v>
      </c>
      <c r="G167" s="46">
        <v>3</v>
      </c>
      <c r="H167" s="46">
        <v>2</v>
      </c>
      <c r="I167" s="46">
        <v>2</v>
      </c>
      <c r="J167" s="46">
        <v>3</v>
      </c>
      <c r="K167" s="46">
        <v>3</v>
      </c>
      <c r="L167" s="46">
        <v>3</v>
      </c>
      <c r="M167" s="46">
        <v>2</v>
      </c>
      <c r="N167" s="46">
        <v>3</v>
      </c>
      <c r="O167" s="46">
        <v>2</v>
      </c>
      <c r="P167" s="46">
        <v>3</v>
      </c>
      <c r="Q167" s="46">
        <v>2</v>
      </c>
      <c r="R167" s="46">
        <v>2</v>
      </c>
      <c r="S167" s="46">
        <v>2</v>
      </c>
      <c r="T167" s="46">
        <v>2</v>
      </c>
    </row>
    <row r="168" spans="1:20" x14ac:dyDescent="0.25">
      <c r="A168" s="25">
        <v>167</v>
      </c>
      <c r="B168" s="25" t="s">
        <v>407</v>
      </c>
      <c r="C168" s="45">
        <v>3</v>
      </c>
      <c r="D168" s="45">
        <v>3</v>
      </c>
      <c r="E168" s="45">
        <v>4</v>
      </c>
      <c r="F168" s="45">
        <v>2</v>
      </c>
      <c r="G168" s="45">
        <v>2</v>
      </c>
      <c r="H168" s="45">
        <v>2</v>
      </c>
      <c r="I168" s="45">
        <v>2</v>
      </c>
      <c r="J168" s="45">
        <v>2</v>
      </c>
      <c r="K168" s="45">
        <v>2</v>
      </c>
      <c r="L168" s="45">
        <v>2</v>
      </c>
      <c r="M168" s="45">
        <v>2</v>
      </c>
      <c r="N168" s="45">
        <v>2</v>
      </c>
      <c r="O168" s="45">
        <v>2</v>
      </c>
      <c r="P168" s="45">
        <v>2</v>
      </c>
      <c r="Q168" s="45">
        <v>2</v>
      </c>
      <c r="R168" s="45">
        <v>2</v>
      </c>
      <c r="S168" s="45">
        <v>2</v>
      </c>
      <c r="T168" s="45">
        <v>2</v>
      </c>
    </row>
    <row r="169" spans="1:20" x14ac:dyDescent="0.25">
      <c r="A169" s="25">
        <v>168</v>
      </c>
      <c r="B169" s="25" t="s">
        <v>408</v>
      </c>
      <c r="C169" s="46">
        <v>2</v>
      </c>
      <c r="D169" s="46">
        <v>3</v>
      </c>
      <c r="E169" s="46">
        <v>3</v>
      </c>
      <c r="F169" s="46">
        <v>3</v>
      </c>
      <c r="G169" s="46">
        <v>2</v>
      </c>
      <c r="H169" s="46">
        <v>3</v>
      </c>
      <c r="I169" s="46">
        <v>3</v>
      </c>
      <c r="J169" s="46">
        <v>4</v>
      </c>
      <c r="K169" s="46">
        <v>3</v>
      </c>
      <c r="L169" s="46">
        <v>4</v>
      </c>
      <c r="M169" s="46">
        <v>2</v>
      </c>
      <c r="N169" s="46">
        <v>4</v>
      </c>
      <c r="O169" s="46">
        <v>2</v>
      </c>
      <c r="P169" s="46">
        <v>4</v>
      </c>
      <c r="Q169" s="46">
        <v>2</v>
      </c>
      <c r="R169" s="46">
        <v>2</v>
      </c>
      <c r="S169" s="46">
        <v>2</v>
      </c>
      <c r="T169" s="46">
        <v>3</v>
      </c>
    </row>
    <row r="170" spans="1:20" x14ac:dyDescent="0.25">
      <c r="A170" s="25">
        <v>169</v>
      </c>
      <c r="B170" s="25" t="s">
        <v>409</v>
      </c>
      <c r="C170" s="45">
        <v>3</v>
      </c>
      <c r="D170" s="45">
        <v>4</v>
      </c>
      <c r="E170" s="45">
        <v>2</v>
      </c>
      <c r="F170" s="45">
        <v>2</v>
      </c>
      <c r="G170" s="45">
        <v>3</v>
      </c>
      <c r="H170" s="45">
        <v>2</v>
      </c>
      <c r="I170" s="45">
        <v>3</v>
      </c>
      <c r="J170" s="45">
        <v>2</v>
      </c>
      <c r="K170" s="45">
        <v>3</v>
      </c>
      <c r="L170" s="45">
        <v>2</v>
      </c>
      <c r="M170" s="45">
        <v>1</v>
      </c>
      <c r="N170" s="45">
        <v>3</v>
      </c>
      <c r="O170" s="45">
        <v>3</v>
      </c>
      <c r="P170" s="45">
        <v>3</v>
      </c>
      <c r="Q170" s="45">
        <v>2</v>
      </c>
      <c r="R170" s="45">
        <v>3</v>
      </c>
      <c r="S170" s="45">
        <v>2</v>
      </c>
      <c r="T170" s="45">
        <v>1</v>
      </c>
    </row>
    <row r="171" spans="1:20" x14ac:dyDescent="0.25">
      <c r="A171" s="25">
        <v>170</v>
      </c>
      <c r="B171" s="25" t="s">
        <v>410</v>
      </c>
      <c r="C171" s="46">
        <v>2</v>
      </c>
      <c r="D171" s="46">
        <v>3</v>
      </c>
      <c r="E171" s="46">
        <v>3</v>
      </c>
      <c r="F171" s="46">
        <v>3</v>
      </c>
      <c r="G171" s="46">
        <v>3</v>
      </c>
      <c r="H171" s="46">
        <v>3</v>
      </c>
      <c r="I171" s="46">
        <v>2</v>
      </c>
      <c r="J171" s="46">
        <v>3</v>
      </c>
      <c r="K171" s="46">
        <v>3</v>
      </c>
      <c r="L171" s="46">
        <v>3</v>
      </c>
      <c r="M171" s="46">
        <v>2</v>
      </c>
      <c r="N171" s="46">
        <v>3</v>
      </c>
      <c r="O171" s="46">
        <v>2</v>
      </c>
      <c r="P171" s="46">
        <v>3</v>
      </c>
      <c r="Q171" s="46">
        <v>3</v>
      </c>
      <c r="R171" s="46">
        <v>2</v>
      </c>
      <c r="S171" s="46">
        <v>3</v>
      </c>
      <c r="T171" s="46">
        <v>2</v>
      </c>
    </row>
    <row r="172" spans="1:20" x14ac:dyDescent="0.25">
      <c r="A172" s="25">
        <v>171</v>
      </c>
      <c r="B172" s="25" t="s">
        <v>411</v>
      </c>
      <c r="C172" s="45">
        <v>2</v>
      </c>
      <c r="D172" s="45">
        <v>3</v>
      </c>
      <c r="E172" s="45">
        <v>3</v>
      </c>
      <c r="F172" s="45">
        <v>3</v>
      </c>
      <c r="G172" s="45">
        <v>3</v>
      </c>
      <c r="H172" s="45">
        <v>3</v>
      </c>
      <c r="I172" s="45">
        <v>2</v>
      </c>
      <c r="J172" s="45">
        <v>2</v>
      </c>
      <c r="K172" s="45">
        <v>3</v>
      </c>
      <c r="L172" s="45">
        <v>3</v>
      </c>
      <c r="M172" s="45">
        <v>3</v>
      </c>
      <c r="N172" s="45">
        <v>3</v>
      </c>
      <c r="O172" s="45">
        <v>2</v>
      </c>
      <c r="P172" s="45">
        <v>3</v>
      </c>
      <c r="Q172" s="45">
        <v>2</v>
      </c>
      <c r="R172" s="45">
        <v>3</v>
      </c>
      <c r="S172" s="45">
        <v>2</v>
      </c>
      <c r="T172" s="45">
        <v>2</v>
      </c>
    </row>
    <row r="173" spans="1:20" x14ac:dyDescent="0.25">
      <c r="A173" s="25">
        <v>172</v>
      </c>
      <c r="B173" s="25" t="s">
        <v>412</v>
      </c>
      <c r="C173" s="46">
        <v>2</v>
      </c>
      <c r="D173" s="46">
        <v>2</v>
      </c>
      <c r="E173" s="46">
        <v>4</v>
      </c>
      <c r="F173" s="46">
        <v>3</v>
      </c>
      <c r="G173" s="46">
        <v>3</v>
      </c>
      <c r="H173" s="46">
        <v>3</v>
      </c>
      <c r="I173" s="46">
        <v>2</v>
      </c>
      <c r="J173" s="46">
        <v>2</v>
      </c>
      <c r="K173" s="46">
        <v>3</v>
      </c>
      <c r="L173" s="46">
        <v>3</v>
      </c>
      <c r="M173" s="46">
        <v>2</v>
      </c>
      <c r="N173" s="46">
        <v>3</v>
      </c>
      <c r="O173" s="46">
        <v>3</v>
      </c>
      <c r="P173" s="46">
        <v>3</v>
      </c>
      <c r="Q173" s="46">
        <v>2</v>
      </c>
      <c r="R173" s="46">
        <v>3</v>
      </c>
      <c r="S173" s="46">
        <v>2</v>
      </c>
      <c r="T173" s="46">
        <v>1</v>
      </c>
    </row>
    <row r="174" spans="1:20" x14ac:dyDescent="0.25">
      <c r="A174" s="25">
        <v>173</v>
      </c>
      <c r="B174" s="25" t="s">
        <v>413</v>
      </c>
      <c r="C174" s="45">
        <v>2</v>
      </c>
      <c r="D174" s="45">
        <v>3</v>
      </c>
      <c r="E174" s="45">
        <v>2</v>
      </c>
      <c r="F174" s="45">
        <v>4</v>
      </c>
      <c r="G174" s="45">
        <v>4</v>
      </c>
      <c r="H174" s="45">
        <v>3</v>
      </c>
      <c r="I174" s="45">
        <v>2</v>
      </c>
      <c r="J174" s="45">
        <v>3</v>
      </c>
      <c r="K174" s="45">
        <v>2</v>
      </c>
      <c r="L174" s="45">
        <v>3</v>
      </c>
      <c r="M174" s="45">
        <v>2</v>
      </c>
      <c r="N174" s="45">
        <v>1</v>
      </c>
      <c r="O174" s="45">
        <v>4</v>
      </c>
      <c r="P174" s="45">
        <v>2</v>
      </c>
      <c r="Q174" s="45">
        <v>2</v>
      </c>
      <c r="R174" s="45">
        <v>3</v>
      </c>
      <c r="S174" s="45">
        <v>2</v>
      </c>
      <c r="T174" s="45">
        <v>1</v>
      </c>
    </row>
    <row r="175" spans="1:20" x14ac:dyDescent="0.25">
      <c r="A175" s="25">
        <v>174</v>
      </c>
      <c r="B175" s="25" t="s">
        <v>414</v>
      </c>
      <c r="C175" s="46">
        <v>3</v>
      </c>
      <c r="D175" s="46">
        <v>2</v>
      </c>
      <c r="E175" s="46">
        <v>3</v>
      </c>
      <c r="F175" s="46">
        <v>2</v>
      </c>
      <c r="G175" s="46">
        <v>2</v>
      </c>
      <c r="H175" s="46">
        <v>2</v>
      </c>
      <c r="I175" s="46">
        <v>2</v>
      </c>
      <c r="J175" s="46">
        <v>2</v>
      </c>
      <c r="K175" s="46">
        <v>2</v>
      </c>
      <c r="L175" s="46">
        <v>2</v>
      </c>
      <c r="M175" s="46">
        <v>2</v>
      </c>
      <c r="N175" s="46">
        <v>3</v>
      </c>
      <c r="O175" s="46">
        <v>2</v>
      </c>
      <c r="P175" s="46">
        <v>3</v>
      </c>
      <c r="Q175" s="46">
        <v>2</v>
      </c>
      <c r="R175" s="46">
        <v>2</v>
      </c>
      <c r="S175" s="46">
        <v>2</v>
      </c>
      <c r="T175" s="46">
        <v>2</v>
      </c>
    </row>
    <row r="176" spans="1:20" x14ac:dyDescent="0.25">
      <c r="A176" s="25">
        <v>175</v>
      </c>
      <c r="B176" s="25" t="s">
        <v>415</v>
      </c>
      <c r="C176" s="45">
        <v>4</v>
      </c>
      <c r="D176" s="45">
        <v>4</v>
      </c>
      <c r="E176" s="45">
        <v>4</v>
      </c>
      <c r="F176" s="45">
        <v>1</v>
      </c>
      <c r="G176" s="45">
        <v>1</v>
      </c>
      <c r="H176" s="45">
        <v>1</v>
      </c>
      <c r="I176" s="45">
        <v>1</v>
      </c>
      <c r="J176" s="45">
        <v>1</v>
      </c>
      <c r="K176" s="45">
        <v>1</v>
      </c>
      <c r="L176" s="45">
        <v>1</v>
      </c>
      <c r="M176" s="45">
        <v>1</v>
      </c>
      <c r="N176" s="45">
        <v>1</v>
      </c>
      <c r="O176" s="45">
        <v>1</v>
      </c>
      <c r="P176" s="45">
        <v>1</v>
      </c>
      <c r="Q176" s="45">
        <v>1</v>
      </c>
      <c r="R176" s="45">
        <v>1</v>
      </c>
      <c r="S176" s="45">
        <v>1</v>
      </c>
      <c r="T176" s="45">
        <v>1</v>
      </c>
    </row>
    <row r="177" spans="1:20" x14ac:dyDescent="0.25">
      <c r="A177" s="25">
        <v>176</v>
      </c>
      <c r="B177" s="25" t="s">
        <v>416</v>
      </c>
      <c r="C177" s="46">
        <v>4</v>
      </c>
      <c r="D177" s="46">
        <v>4</v>
      </c>
      <c r="E177" s="46">
        <v>4</v>
      </c>
      <c r="F177" s="46">
        <v>3</v>
      </c>
      <c r="G177" s="46">
        <v>2</v>
      </c>
      <c r="H177" s="46">
        <v>2</v>
      </c>
      <c r="I177" s="46">
        <v>2</v>
      </c>
      <c r="J177" s="46">
        <v>3</v>
      </c>
      <c r="K177" s="46">
        <v>2</v>
      </c>
      <c r="L177" s="46">
        <v>2</v>
      </c>
      <c r="M177" s="46">
        <v>2</v>
      </c>
      <c r="N177" s="46">
        <v>2</v>
      </c>
      <c r="O177" s="46">
        <v>2</v>
      </c>
      <c r="P177" s="46">
        <v>2</v>
      </c>
      <c r="Q177" s="46">
        <v>2</v>
      </c>
      <c r="R177" s="46">
        <v>2</v>
      </c>
      <c r="S177" s="46">
        <v>2</v>
      </c>
      <c r="T177" s="46">
        <v>1</v>
      </c>
    </row>
    <row r="178" spans="1:20" x14ac:dyDescent="0.25">
      <c r="A178" s="25">
        <v>177</v>
      </c>
      <c r="B178" s="25" t="s">
        <v>417</v>
      </c>
      <c r="C178" s="45">
        <v>1</v>
      </c>
      <c r="D178" s="45">
        <v>2</v>
      </c>
      <c r="E178" s="45">
        <v>4</v>
      </c>
      <c r="F178" s="45">
        <v>4</v>
      </c>
      <c r="G178" s="45">
        <v>3</v>
      </c>
      <c r="H178" s="45">
        <v>4</v>
      </c>
      <c r="I178" s="45">
        <v>3</v>
      </c>
      <c r="J178" s="45">
        <v>4</v>
      </c>
      <c r="K178" s="45">
        <v>4</v>
      </c>
      <c r="L178" s="45">
        <v>4</v>
      </c>
      <c r="M178" s="45">
        <v>4</v>
      </c>
      <c r="N178" s="45">
        <v>4</v>
      </c>
      <c r="O178" s="45">
        <v>4</v>
      </c>
      <c r="P178" s="45">
        <v>4</v>
      </c>
      <c r="Q178" s="45">
        <v>4</v>
      </c>
      <c r="R178" s="45">
        <v>4</v>
      </c>
      <c r="S178" s="45">
        <v>4</v>
      </c>
      <c r="T178" s="45">
        <v>4</v>
      </c>
    </row>
    <row r="179" spans="1:20" x14ac:dyDescent="0.25">
      <c r="A179" s="25">
        <v>178</v>
      </c>
      <c r="B179" s="25" t="s">
        <v>418</v>
      </c>
      <c r="C179" s="46">
        <v>3</v>
      </c>
      <c r="D179" s="46">
        <v>3</v>
      </c>
      <c r="E179" s="46">
        <v>3</v>
      </c>
      <c r="F179" s="46">
        <v>3</v>
      </c>
      <c r="G179" s="46">
        <v>3</v>
      </c>
      <c r="H179" s="46">
        <v>3</v>
      </c>
      <c r="I179" s="46">
        <v>3</v>
      </c>
      <c r="J179" s="46">
        <v>3</v>
      </c>
      <c r="K179" s="46">
        <v>3</v>
      </c>
      <c r="L179" s="46">
        <v>3</v>
      </c>
      <c r="M179" s="46">
        <v>3</v>
      </c>
      <c r="N179" s="46">
        <v>3</v>
      </c>
      <c r="O179" s="46">
        <v>3</v>
      </c>
      <c r="P179" s="46">
        <v>3</v>
      </c>
      <c r="Q179" s="46">
        <v>2</v>
      </c>
      <c r="R179" s="46">
        <v>3</v>
      </c>
      <c r="S179" s="46">
        <v>2</v>
      </c>
      <c r="T179" s="46">
        <v>3</v>
      </c>
    </row>
    <row r="180" spans="1:20" x14ac:dyDescent="0.25">
      <c r="A180" s="25">
        <v>179</v>
      </c>
      <c r="B180" s="25" t="s">
        <v>419</v>
      </c>
      <c r="C180" s="45">
        <v>3</v>
      </c>
      <c r="D180" s="45">
        <v>2</v>
      </c>
      <c r="E180" s="45">
        <v>3</v>
      </c>
      <c r="F180" s="45">
        <v>3</v>
      </c>
      <c r="G180" s="45">
        <v>2</v>
      </c>
      <c r="H180" s="45">
        <v>2</v>
      </c>
      <c r="I180" s="45">
        <v>2</v>
      </c>
      <c r="J180" s="45">
        <v>2</v>
      </c>
      <c r="K180" s="45">
        <v>2</v>
      </c>
      <c r="L180" s="45">
        <v>3</v>
      </c>
      <c r="M180" s="45">
        <v>3</v>
      </c>
      <c r="N180" s="45">
        <v>2</v>
      </c>
      <c r="O180" s="45">
        <v>2</v>
      </c>
      <c r="P180" s="45">
        <v>2</v>
      </c>
      <c r="Q180" s="45">
        <v>2</v>
      </c>
      <c r="R180" s="45">
        <v>2</v>
      </c>
      <c r="S180" s="45">
        <v>2</v>
      </c>
      <c r="T180" s="45">
        <v>2</v>
      </c>
    </row>
    <row r="181" spans="1:20" x14ac:dyDescent="0.25">
      <c r="A181" s="25">
        <v>180</v>
      </c>
      <c r="B181" s="25" t="s">
        <v>420</v>
      </c>
      <c r="C181" s="46">
        <v>3</v>
      </c>
      <c r="D181" s="46">
        <v>2</v>
      </c>
      <c r="E181" s="46">
        <v>4</v>
      </c>
      <c r="F181" s="46">
        <v>4</v>
      </c>
      <c r="G181" s="46">
        <v>4</v>
      </c>
      <c r="H181" s="46">
        <v>4</v>
      </c>
      <c r="I181" s="46">
        <v>1</v>
      </c>
      <c r="J181" s="46">
        <v>4</v>
      </c>
      <c r="K181" s="46">
        <v>4</v>
      </c>
      <c r="L181" s="46">
        <v>4</v>
      </c>
      <c r="M181" s="46">
        <v>4</v>
      </c>
      <c r="N181" s="46">
        <v>4</v>
      </c>
      <c r="O181" s="46">
        <v>2</v>
      </c>
      <c r="P181" s="46">
        <v>4</v>
      </c>
      <c r="Q181" s="46">
        <v>2</v>
      </c>
      <c r="R181" s="46">
        <v>2</v>
      </c>
      <c r="S181" s="46">
        <v>3</v>
      </c>
      <c r="T181" s="46">
        <v>2</v>
      </c>
    </row>
    <row r="182" spans="1:20" x14ac:dyDescent="0.25">
      <c r="A182" s="25">
        <v>181</v>
      </c>
      <c r="B182" s="25" t="s">
        <v>421</v>
      </c>
      <c r="C182" s="45">
        <v>3</v>
      </c>
      <c r="D182" s="45">
        <v>3</v>
      </c>
      <c r="E182" s="45">
        <v>1</v>
      </c>
      <c r="F182" s="45">
        <v>3</v>
      </c>
      <c r="G182" s="45">
        <v>2</v>
      </c>
      <c r="H182" s="45">
        <v>2</v>
      </c>
      <c r="I182" s="45">
        <v>1</v>
      </c>
      <c r="J182" s="45">
        <v>4</v>
      </c>
      <c r="K182" s="45">
        <v>4</v>
      </c>
      <c r="L182" s="45">
        <v>3</v>
      </c>
      <c r="M182" s="45">
        <v>2</v>
      </c>
      <c r="N182" s="45">
        <v>3</v>
      </c>
      <c r="O182" s="45">
        <v>1</v>
      </c>
      <c r="P182" s="45">
        <v>2</v>
      </c>
      <c r="Q182" s="45">
        <v>2</v>
      </c>
      <c r="R182" s="45">
        <v>1</v>
      </c>
      <c r="S182" s="45">
        <v>4</v>
      </c>
      <c r="T182" s="45">
        <v>1</v>
      </c>
    </row>
    <row r="183" spans="1:20" x14ac:dyDescent="0.25">
      <c r="A183" s="25">
        <v>182</v>
      </c>
      <c r="B183" s="25" t="s">
        <v>422</v>
      </c>
      <c r="C183" s="46">
        <v>2</v>
      </c>
      <c r="D183" s="46">
        <v>2</v>
      </c>
      <c r="E183" s="46">
        <v>4</v>
      </c>
      <c r="F183" s="46">
        <v>3</v>
      </c>
      <c r="G183" s="46">
        <v>3</v>
      </c>
      <c r="H183" s="46">
        <v>3</v>
      </c>
      <c r="I183" s="46">
        <v>4</v>
      </c>
      <c r="J183" s="46">
        <v>3</v>
      </c>
      <c r="K183" s="46">
        <v>3</v>
      </c>
      <c r="L183" s="46">
        <v>4</v>
      </c>
      <c r="M183" s="46">
        <v>3</v>
      </c>
      <c r="N183" s="46">
        <v>4</v>
      </c>
      <c r="O183" s="46">
        <v>3</v>
      </c>
      <c r="P183" s="46">
        <v>3</v>
      </c>
      <c r="Q183" s="46">
        <v>4</v>
      </c>
      <c r="R183" s="46">
        <v>3</v>
      </c>
      <c r="S183" s="46">
        <v>3</v>
      </c>
      <c r="T183" s="46">
        <v>3</v>
      </c>
    </row>
    <row r="184" spans="1:20" x14ac:dyDescent="0.25">
      <c r="A184" s="25">
        <v>183</v>
      </c>
      <c r="B184" s="25" t="s">
        <v>423</v>
      </c>
      <c r="C184" s="45">
        <v>3</v>
      </c>
      <c r="D184" s="45">
        <v>3</v>
      </c>
      <c r="E184" s="45">
        <v>2</v>
      </c>
      <c r="F184" s="45">
        <v>3</v>
      </c>
      <c r="G184" s="45">
        <v>2</v>
      </c>
      <c r="H184" s="45">
        <v>2</v>
      </c>
      <c r="I184" s="45">
        <v>2</v>
      </c>
      <c r="J184" s="45">
        <v>2</v>
      </c>
      <c r="K184" s="45">
        <v>3</v>
      </c>
      <c r="L184" s="45">
        <v>2</v>
      </c>
      <c r="M184" s="45">
        <v>2</v>
      </c>
      <c r="N184" s="45">
        <v>3</v>
      </c>
      <c r="O184" s="45">
        <v>2</v>
      </c>
      <c r="P184" s="45">
        <v>3</v>
      </c>
      <c r="Q184" s="45">
        <v>2</v>
      </c>
      <c r="R184" s="45">
        <v>2</v>
      </c>
      <c r="S184" s="45">
        <v>4</v>
      </c>
      <c r="T184" s="45">
        <v>2</v>
      </c>
    </row>
    <row r="185" spans="1:20" x14ac:dyDescent="0.25">
      <c r="A185" s="25">
        <v>184</v>
      </c>
      <c r="B185" s="25" t="s">
        <v>424</v>
      </c>
      <c r="C185" s="46">
        <v>3</v>
      </c>
      <c r="D185" s="46">
        <v>2</v>
      </c>
      <c r="E185" s="46">
        <v>3</v>
      </c>
      <c r="F185" s="46">
        <v>4</v>
      </c>
      <c r="G185" s="46">
        <v>3</v>
      </c>
      <c r="H185" s="46">
        <v>3</v>
      </c>
      <c r="I185" s="46">
        <v>1</v>
      </c>
      <c r="J185" s="46">
        <v>3</v>
      </c>
      <c r="K185" s="46">
        <v>3</v>
      </c>
      <c r="L185" s="46">
        <v>2</v>
      </c>
      <c r="M185" s="46">
        <v>2</v>
      </c>
      <c r="N185" s="46">
        <v>3</v>
      </c>
      <c r="O185" s="46">
        <v>2</v>
      </c>
      <c r="P185" s="46">
        <v>4</v>
      </c>
      <c r="Q185" s="46">
        <v>3</v>
      </c>
      <c r="R185" s="46">
        <v>3</v>
      </c>
      <c r="S185" s="46">
        <v>2</v>
      </c>
      <c r="T185" s="46">
        <v>3</v>
      </c>
    </row>
    <row r="186" spans="1:20" x14ac:dyDescent="0.25">
      <c r="A186" s="25">
        <v>185</v>
      </c>
      <c r="B186" s="25" t="s">
        <v>425</v>
      </c>
      <c r="C186" s="45">
        <v>2</v>
      </c>
      <c r="D186" s="45">
        <v>3</v>
      </c>
      <c r="E186" s="45">
        <v>2</v>
      </c>
      <c r="F186" s="45">
        <v>3</v>
      </c>
      <c r="G186" s="45">
        <v>3</v>
      </c>
      <c r="H186" s="45">
        <v>3</v>
      </c>
      <c r="I186" s="45">
        <v>2</v>
      </c>
      <c r="J186" s="45">
        <v>3</v>
      </c>
      <c r="K186" s="45">
        <v>3</v>
      </c>
      <c r="L186" s="45">
        <v>3</v>
      </c>
      <c r="M186" s="45">
        <v>2</v>
      </c>
      <c r="N186" s="45">
        <v>3</v>
      </c>
      <c r="O186" s="45">
        <v>2</v>
      </c>
      <c r="P186" s="45">
        <v>3</v>
      </c>
      <c r="Q186" s="45">
        <v>3</v>
      </c>
      <c r="R186" s="45">
        <v>2</v>
      </c>
      <c r="S186" s="45">
        <v>3</v>
      </c>
      <c r="T186" s="45">
        <v>2</v>
      </c>
    </row>
    <row r="187" spans="1:20" x14ac:dyDescent="0.25">
      <c r="A187" s="25">
        <v>186</v>
      </c>
      <c r="B187" s="25" t="s">
        <v>426</v>
      </c>
      <c r="C187" s="46">
        <v>3</v>
      </c>
      <c r="D187" s="46">
        <v>2</v>
      </c>
      <c r="E187" s="46">
        <v>2</v>
      </c>
      <c r="F187" s="46">
        <v>3</v>
      </c>
      <c r="G187" s="46">
        <v>3</v>
      </c>
      <c r="H187" s="46">
        <v>3</v>
      </c>
      <c r="I187" s="46">
        <v>2</v>
      </c>
      <c r="J187" s="46">
        <v>2</v>
      </c>
      <c r="K187" s="46">
        <v>3</v>
      </c>
      <c r="L187" s="46">
        <v>2</v>
      </c>
      <c r="M187" s="46">
        <v>2</v>
      </c>
      <c r="N187" s="46">
        <v>3</v>
      </c>
      <c r="O187" s="46">
        <v>2</v>
      </c>
      <c r="P187" s="46">
        <v>3</v>
      </c>
      <c r="Q187" s="46">
        <v>2</v>
      </c>
      <c r="R187" s="46">
        <v>2</v>
      </c>
      <c r="S187" s="46">
        <v>2</v>
      </c>
      <c r="T187" s="46">
        <v>2</v>
      </c>
    </row>
    <row r="188" spans="1:20" x14ac:dyDescent="0.25">
      <c r="A188" s="25">
        <v>187</v>
      </c>
      <c r="B188" s="25" t="s">
        <v>427</v>
      </c>
      <c r="C188" s="45">
        <v>2</v>
      </c>
      <c r="D188" s="45">
        <v>3</v>
      </c>
      <c r="E188" s="45">
        <v>4</v>
      </c>
      <c r="F188" s="45">
        <v>3</v>
      </c>
      <c r="G188" s="45">
        <v>1</v>
      </c>
      <c r="H188" s="45">
        <v>2</v>
      </c>
      <c r="I188" s="45">
        <v>2</v>
      </c>
      <c r="J188" s="45">
        <v>2</v>
      </c>
      <c r="K188" s="45">
        <v>1</v>
      </c>
      <c r="L188" s="45">
        <v>2</v>
      </c>
      <c r="M188" s="45">
        <v>1</v>
      </c>
      <c r="N188" s="45">
        <v>2</v>
      </c>
      <c r="O188" s="45">
        <v>2</v>
      </c>
      <c r="P188" s="45">
        <v>1</v>
      </c>
      <c r="Q188" s="45">
        <v>1</v>
      </c>
      <c r="R188" s="45">
        <v>2</v>
      </c>
      <c r="S188" s="45">
        <v>1</v>
      </c>
      <c r="T188" s="45">
        <v>4</v>
      </c>
    </row>
    <row r="189" spans="1:20" x14ac:dyDescent="0.25">
      <c r="A189" s="25">
        <v>188</v>
      </c>
      <c r="B189" s="25" t="s">
        <v>428</v>
      </c>
      <c r="C189" s="46">
        <v>4</v>
      </c>
      <c r="D189" s="46">
        <v>3</v>
      </c>
      <c r="E189" s="46">
        <v>4</v>
      </c>
      <c r="F189" s="46">
        <v>2</v>
      </c>
      <c r="G189" s="46">
        <v>3</v>
      </c>
      <c r="H189" s="46">
        <v>2</v>
      </c>
      <c r="I189" s="46">
        <v>2</v>
      </c>
      <c r="J189" s="46">
        <v>3</v>
      </c>
      <c r="K189" s="46">
        <v>2</v>
      </c>
      <c r="L189" s="46">
        <v>3</v>
      </c>
      <c r="M189" s="46">
        <v>2</v>
      </c>
      <c r="N189" s="46">
        <v>3</v>
      </c>
      <c r="O189" s="46">
        <v>3</v>
      </c>
      <c r="P189" s="46">
        <v>3</v>
      </c>
      <c r="Q189" s="46">
        <v>2</v>
      </c>
      <c r="R189" s="46">
        <v>3</v>
      </c>
      <c r="S189" s="46">
        <v>2</v>
      </c>
      <c r="T189" s="46">
        <v>3</v>
      </c>
    </row>
    <row r="190" spans="1:20" x14ac:dyDescent="0.25">
      <c r="A190" s="25">
        <v>189</v>
      </c>
      <c r="B190" s="25" t="s">
        <v>429</v>
      </c>
      <c r="C190" s="45">
        <v>3</v>
      </c>
      <c r="D190" s="45">
        <v>3</v>
      </c>
      <c r="E190" s="45">
        <v>3</v>
      </c>
      <c r="F190" s="45">
        <v>2</v>
      </c>
      <c r="G190" s="45">
        <v>3</v>
      </c>
      <c r="H190" s="45">
        <v>3</v>
      </c>
      <c r="I190" s="45">
        <v>1</v>
      </c>
      <c r="J190" s="45">
        <v>3</v>
      </c>
      <c r="K190" s="45">
        <v>2</v>
      </c>
      <c r="L190" s="45">
        <v>3</v>
      </c>
      <c r="M190" s="45">
        <v>2</v>
      </c>
      <c r="N190" s="45">
        <v>3</v>
      </c>
      <c r="O190" s="45">
        <v>4</v>
      </c>
      <c r="P190" s="45">
        <v>4</v>
      </c>
      <c r="Q190" s="45">
        <v>2</v>
      </c>
      <c r="R190" s="45">
        <v>2</v>
      </c>
      <c r="S190" s="45">
        <v>2</v>
      </c>
      <c r="T190" s="45">
        <v>2</v>
      </c>
    </row>
    <row r="191" spans="1:20" x14ac:dyDescent="0.25">
      <c r="A191" s="25">
        <v>190</v>
      </c>
      <c r="B191" s="25" t="s">
        <v>430</v>
      </c>
      <c r="C191" s="46">
        <v>2</v>
      </c>
      <c r="D191" s="46">
        <v>3</v>
      </c>
      <c r="E191" s="46">
        <v>3</v>
      </c>
      <c r="F191" s="46">
        <v>3</v>
      </c>
      <c r="G191" s="46">
        <v>2</v>
      </c>
      <c r="H191" s="46">
        <v>2</v>
      </c>
      <c r="I191" s="46">
        <v>1</v>
      </c>
      <c r="J191" s="46">
        <v>3</v>
      </c>
      <c r="K191" s="46">
        <v>3</v>
      </c>
      <c r="L191" s="46">
        <v>3</v>
      </c>
      <c r="M191" s="46">
        <v>3</v>
      </c>
      <c r="N191" s="46">
        <v>3</v>
      </c>
      <c r="O191" s="46">
        <v>3</v>
      </c>
      <c r="P191" s="46">
        <v>4</v>
      </c>
      <c r="Q191" s="46">
        <v>2</v>
      </c>
      <c r="R191" s="46">
        <v>3</v>
      </c>
      <c r="S191" s="46">
        <v>2</v>
      </c>
      <c r="T191" s="46">
        <v>3</v>
      </c>
    </row>
    <row r="192" spans="1:20" x14ac:dyDescent="0.25">
      <c r="A192" s="25">
        <v>191</v>
      </c>
      <c r="B192" s="25" t="s">
        <v>431</v>
      </c>
      <c r="C192" s="45">
        <v>3</v>
      </c>
      <c r="D192" s="45">
        <v>3</v>
      </c>
      <c r="E192" s="45">
        <v>3</v>
      </c>
      <c r="F192" s="45">
        <v>3</v>
      </c>
      <c r="G192" s="45">
        <v>3</v>
      </c>
      <c r="H192" s="45">
        <v>1</v>
      </c>
      <c r="I192" s="45">
        <v>2</v>
      </c>
      <c r="J192" s="45">
        <v>2</v>
      </c>
      <c r="K192" s="45">
        <v>1</v>
      </c>
      <c r="L192" s="45">
        <v>1</v>
      </c>
      <c r="M192" s="45">
        <v>2</v>
      </c>
      <c r="N192" s="45">
        <v>3</v>
      </c>
      <c r="O192" s="45">
        <v>1</v>
      </c>
      <c r="P192" s="45">
        <v>2</v>
      </c>
      <c r="Q192" s="45">
        <v>2</v>
      </c>
      <c r="R192" s="45">
        <v>2</v>
      </c>
      <c r="S192" s="45">
        <v>3</v>
      </c>
      <c r="T192" s="45">
        <v>2</v>
      </c>
    </row>
    <row r="193" spans="1:20" x14ac:dyDescent="0.25">
      <c r="A193" s="25">
        <v>192</v>
      </c>
      <c r="B193" s="25" t="s">
        <v>432</v>
      </c>
      <c r="C193" s="46">
        <v>3</v>
      </c>
      <c r="D193" s="46">
        <v>3</v>
      </c>
      <c r="E193" s="46">
        <v>3</v>
      </c>
      <c r="F193" s="46">
        <v>2</v>
      </c>
      <c r="G193" s="46">
        <v>3</v>
      </c>
      <c r="H193" s="46">
        <v>3</v>
      </c>
      <c r="I193" s="46">
        <v>2</v>
      </c>
      <c r="J193" s="46">
        <v>3</v>
      </c>
      <c r="K193" s="46">
        <v>2</v>
      </c>
      <c r="L193" s="46">
        <v>2</v>
      </c>
      <c r="M193" s="46">
        <v>2</v>
      </c>
      <c r="N193" s="46">
        <v>3</v>
      </c>
      <c r="O193" s="46">
        <v>3</v>
      </c>
      <c r="P193" s="46">
        <v>3</v>
      </c>
      <c r="Q193" s="46">
        <v>2</v>
      </c>
      <c r="R193" s="46">
        <v>2</v>
      </c>
      <c r="S193" s="46">
        <v>2</v>
      </c>
      <c r="T193" s="46">
        <v>3</v>
      </c>
    </row>
    <row r="194" spans="1:20" x14ac:dyDescent="0.25">
      <c r="A194" s="25">
        <v>193</v>
      </c>
      <c r="B194" s="25" t="s">
        <v>433</v>
      </c>
      <c r="C194" s="45">
        <v>2</v>
      </c>
      <c r="D194" s="45">
        <v>2</v>
      </c>
      <c r="E194" s="45">
        <v>2</v>
      </c>
      <c r="F194" s="45">
        <v>3</v>
      </c>
      <c r="G194" s="45">
        <v>2</v>
      </c>
      <c r="H194" s="45">
        <v>3</v>
      </c>
      <c r="I194" s="45">
        <v>2</v>
      </c>
      <c r="J194" s="45">
        <v>3</v>
      </c>
      <c r="K194" s="45">
        <v>3</v>
      </c>
      <c r="L194" s="45">
        <v>3</v>
      </c>
      <c r="M194" s="45">
        <v>2</v>
      </c>
      <c r="N194" s="45">
        <v>3</v>
      </c>
      <c r="O194" s="45">
        <v>3</v>
      </c>
      <c r="P194" s="45">
        <v>3</v>
      </c>
      <c r="Q194" s="45">
        <v>2</v>
      </c>
      <c r="R194" s="45">
        <v>2</v>
      </c>
      <c r="S194" s="45">
        <v>3</v>
      </c>
      <c r="T194" s="45">
        <v>2</v>
      </c>
    </row>
    <row r="195" spans="1:20" x14ac:dyDescent="0.25">
      <c r="A195" s="25">
        <v>194</v>
      </c>
      <c r="B195" s="25" t="s">
        <v>434</v>
      </c>
      <c r="C195" s="46">
        <v>3</v>
      </c>
      <c r="D195" s="46">
        <v>2</v>
      </c>
      <c r="E195" s="46">
        <v>3</v>
      </c>
      <c r="F195" s="46">
        <v>3</v>
      </c>
      <c r="G195" s="46">
        <v>3</v>
      </c>
      <c r="H195" s="46">
        <v>2</v>
      </c>
      <c r="I195" s="46">
        <v>3</v>
      </c>
      <c r="J195" s="46">
        <v>2</v>
      </c>
      <c r="K195" s="46">
        <v>1</v>
      </c>
      <c r="L195" s="46">
        <v>2</v>
      </c>
      <c r="M195" s="46">
        <v>2</v>
      </c>
      <c r="N195" s="46">
        <v>4</v>
      </c>
      <c r="O195" s="46">
        <v>2</v>
      </c>
      <c r="P195" s="46">
        <v>2</v>
      </c>
      <c r="Q195" s="46">
        <v>2</v>
      </c>
      <c r="R195" s="46">
        <v>2</v>
      </c>
      <c r="S195" s="46">
        <v>2</v>
      </c>
      <c r="T195" s="46">
        <v>2</v>
      </c>
    </row>
    <row r="196" spans="1:20" x14ac:dyDescent="0.25">
      <c r="A196" s="25">
        <v>195</v>
      </c>
      <c r="B196" s="25" t="s">
        <v>435</v>
      </c>
      <c r="C196" s="45">
        <v>2</v>
      </c>
      <c r="D196" s="45">
        <v>3</v>
      </c>
      <c r="E196" s="45">
        <v>3</v>
      </c>
      <c r="F196" s="45">
        <v>3</v>
      </c>
      <c r="G196" s="45">
        <v>2</v>
      </c>
      <c r="H196" s="45">
        <v>3</v>
      </c>
      <c r="I196" s="45">
        <v>2</v>
      </c>
      <c r="J196" s="45">
        <v>3</v>
      </c>
      <c r="K196" s="45">
        <v>3</v>
      </c>
      <c r="L196" s="45">
        <v>3</v>
      </c>
      <c r="M196" s="45">
        <v>3</v>
      </c>
      <c r="N196" s="45">
        <v>3</v>
      </c>
      <c r="O196" s="45">
        <v>3</v>
      </c>
      <c r="P196" s="45">
        <v>3</v>
      </c>
      <c r="Q196" s="45">
        <v>2</v>
      </c>
      <c r="R196" s="45">
        <v>3</v>
      </c>
      <c r="S196" s="45">
        <v>3</v>
      </c>
      <c r="T196" s="45">
        <v>2</v>
      </c>
    </row>
    <row r="197" spans="1:20" x14ac:dyDescent="0.25">
      <c r="A197" s="25">
        <v>196</v>
      </c>
      <c r="B197" s="25" t="s">
        <v>436</v>
      </c>
      <c r="C197" s="46">
        <v>2</v>
      </c>
      <c r="D197" s="46">
        <v>3</v>
      </c>
      <c r="E197" s="46">
        <v>3</v>
      </c>
      <c r="F197" s="46">
        <v>3</v>
      </c>
      <c r="G197" s="46">
        <v>2</v>
      </c>
      <c r="H197" s="46">
        <v>3</v>
      </c>
      <c r="I197" s="46">
        <v>1</v>
      </c>
      <c r="J197" s="46">
        <v>3</v>
      </c>
      <c r="K197" s="46">
        <v>3</v>
      </c>
      <c r="L197" s="46">
        <v>3</v>
      </c>
      <c r="M197" s="46">
        <v>2</v>
      </c>
      <c r="N197" s="46">
        <v>3</v>
      </c>
      <c r="O197" s="46">
        <v>2</v>
      </c>
      <c r="P197" s="46">
        <v>3</v>
      </c>
      <c r="Q197" s="46">
        <v>2</v>
      </c>
      <c r="R197" s="46">
        <v>3</v>
      </c>
      <c r="S197" s="46">
        <v>3</v>
      </c>
      <c r="T197" s="46">
        <v>2</v>
      </c>
    </row>
    <row r="198" spans="1:20" x14ac:dyDescent="0.25">
      <c r="A198" s="25">
        <v>197</v>
      </c>
      <c r="B198" s="25" t="s">
        <v>437</v>
      </c>
      <c r="C198" s="45">
        <v>2</v>
      </c>
      <c r="D198" s="45">
        <v>3</v>
      </c>
      <c r="E198" s="45">
        <v>2</v>
      </c>
      <c r="F198" s="45">
        <v>3</v>
      </c>
      <c r="G198" s="45">
        <v>3</v>
      </c>
      <c r="H198" s="45">
        <v>3</v>
      </c>
      <c r="I198" s="45">
        <v>2</v>
      </c>
      <c r="J198" s="45">
        <v>3</v>
      </c>
      <c r="K198" s="45">
        <v>3</v>
      </c>
      <c r="L198" s="45">
        <v>2</v>
      </c>
      <c r="M198" s="45">
        <v>3</v>
      </c>
      <c r="N198" s="45">
        <v>3</v>
      </c>
      <c r="O198" s="45">
        <v>2</v>
      </c>
      <c r="P198" s="45">
        <v>3</v>
      </c>
      <c r="Q198" s="45">
        <v>3</v>
      </c>
      <c r="R198" s="45">
        <v>3</v>
      </c>
      <c r="S198" s="45">
        <v>3</v>
      </c>
      <c r="T198" s="45">
        <v>2</v>
      </c>
    </row>
    <row r="199" spans="1:20" x14ac:dyDescent="0.25">
      <c r="A199" s="25">
        <v>198</v>
      </c>
      <c r="B199" s="25" t="s">
        <v>438</v>
      </c>
      <c r="C199" s="46">
        <v>2</v>
      </c>
      <c r="D199" s="46">
        <v>3</v>
      </c>
      <c r="E199" s="46">
        <v>3</v>
      </c>
      <c r="F199" s="46">
        <v>3</v>
      </c>
      <c r="G199" s="46">
        <v>3</v>
      </c>
      <c r="H199" s="46">
        <v>3</v>
      </c>
      <c r="I199" s="46">
        <v>2</v>
      </c>
      <c r="J199" s="46">
        <v>3</v>
      </c>
      <c r="K199" s="46">
        <v>3</v>
      </c>
      <c r="L199" s="46">
        <v>3</v>
      </c>
      <c r="M199" s="46">
        <v>3</v>
      </c>
      <c r="N199" s="46">
        <v>3</v>
      </c>
      <c r="O199" s="46">
        <v>2</v>
      </c>
      <c r="P199" s="46">
        <v>3</v>
      </c>
      <c r="Q199" s="46">
        <v>2</v>
      </c>
      <c r="R199" s="46">
        <v>3</v>
      </c>
      <c r="S199" s="46">
        <v>3</v>
      </c>
      <c r="T199" s="46">
        <v>2</v>
      </c>
    </row>
    <row r="200" spans="1:20" x14ac:dyDescent="0.25">
      <c r="A200" s="25">
        <v>199</v>
      </c>
      <c r="B200" s="25" t="s">
        <v>439</v>
      </c>
      <c r="C200" s="45">
        <v>3</v>
      </c>
      <c r="D200" s="45">
        <v>3</v>
      </c>
      <c r="E200" s="45">
        <v>2</v>
      </c>
      <c r="F200" s="45">
        <v>3</v>
      </c>
      <c r="G200" s="45">
        <v>3</v>
      </c>
      <c r="H200" s="45">
        <v>2</v>
      </c>
      <c r="I200" s="45">
        <v>2</v>
      </c>
      <c r="J200" s="45">
        <v>2</v>
      </c>
      <c r="K200" s="45">
        <v>2</v>
      </c>
      <c r="L200" s="45">
        <v>2</v>
      </c>
      <c r="M200" s="45">
        <v>3</v>
      </c>
      <c r="N200" s="45">
        <v>3</v>
      </c>
      <c r="O200" s="45">
        <v>2</v>
      </c>
      <c r="P200" s="45">
        <v>3</v>
      </c>
      <c r="Q200" s="45">
        <v>2</v>
      </c>
      <c r="R200" s="45">
        <v>2</v>
      </c>
      <c r="S200" s="45">
        <v>2</v>
      </c>
      <c r="T200" s="45">
        <v>2</v>
      </c>
    </row>
    <row r="201" spans="1:20" x14ac:dyDescent="0.25">
      <c r="A201" s="25">
        <v>200</v>
      </c>
      <c r="B201" s="25" t="s">
        <v>440</v>
      </c>
      <c r="C201" s="46">
        <v>3</v>
      </c>
      <c r="D201" s="46">
        <v>3</v>
      </c>
      <c r="E201" s="46">
        <v>4</v>
      </c>
      <c r="F201" s="46">
        <v>4</v>
      </c>
      <c r="G201" s="46">
        <v>3</v>
      </c>
      <c r="H201" s="46">
        <v>3</v>
      </c>
      <c r="I201" s="46">
        <v>2</v>
      </c>
      <c r="J201" s="46">
        <v>3</v>
      </c>
      <c r="K201" s="46">
        <v>3</v>
      </c>
      <c r="L201" s="46">
        <v>3</v>
      </c>
      <c r="M201" s="46">
        <v>2</v>
      </c>
      <c r="N201" s="46">
        <v>4</v>
      </c>
      <c r="O201" s="46">
        <v>2</v>
      </c>
      <c r="P201" s="46">
        <v>4</v>
      </c>
      <c r="Q201" s="46">
        <v>2</v>
      </c>
      <c r="R201" s="46">
        <v>3</v>
      </c>
      <c r="S201" s="46">
        <v>2</v>
      </c>
      <c r="T201" s="46">
        <v>2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AD7E2-1EDE-4A97-936D-F2F373DED8DC}">
  <dimension ref="A1:V212"/>
  <sheetViews>
    <sheetView workbookViewId="0">
      <selection activeCell="C5" sqref="C5"/>
    </sheetView>
  </sheetViews>
  <sheetFormatPr defaultRowHeight="15" x14ac:dyDescent="0.25"/>
  <cols>
    <col min="1" max="1" width="23.85546875" bestFit="1" customWidth="1"/>
    <col min="2" max="2" width="22.7109375" bestFit="1" customWidth="1"/>
    <col min="3" max="3" width="12.42578125" bestFit="1" customWidth="1"/>
    <col min="4" max="5" width="16.7109375" bestFit="1" customWidth="1"/>
    <col min="6" max="7" width="12.85546875" bestFit="1" customWidth="1"/>
    <col min="8" max="9" width="19.5703125" bestFit="1" customWidth="1"/>
    <col min="10" max="11" width="12.42578125" bestFit="1" customWidth="1"/>
    <col min="12" max="14" width="10.140625" bestFit="1" customWidth="1"/>
    <col min="15" max="16" width="22.7109375" bestFit="1" customWidth="1"/>
    <col min="17" max="18" width="23.85546875" bestFit="1" customWidth="1"/>
    <col min="19" max="19" width="18.85546875" customWidth="1"/>
    <col min="20" max="20" width="15" bestFit="1" customWidth="1"/>
    <col min="21" max="21" width="16.28515625" bestFit="1" customWidth="1"/>
  </cols>
  <sheetData>
    <row r="1" spans="1:22" x14ac:dyDescent="0.25">
      <c r="A1" s="23" t="s">
        <v>40</v>
      </c>
      <c r="B1">
        <f>MIN(S13:S212)</f>
        <v>27</v>
      </c>
    </row>
    <row r="2" spans="1:22" x14ac:dyDescent="0.25">
      <c r="A2" s="23" t="s">
        <v>41</v>
      </c>
      <c r="B2">
        <f>MAX(S14:S213)</f>
        <v>70</v>
      </c>
    </row>
    <row r="3" spans="1:22" x14ac:dyDescent="0.25">
      <c r="A3" s="23" t="s">
        <v>42</v>
      </c>
      <c r="B3">
        <f>B2-B1</f>
        <v>43</v>
      </c>
    </row>
    <row r="4" spans="1:22" ht="15.75" x14ac:dyDescent="0.25">
      <c r="E4" s="37" t="s">
        <v>43</v>
      </c>
      <c r="F4" s="37"/>
      <c r="G4" s="37"/>
      <c r="H4" s="37"/>
      <c r="I4" s="37"/>
      <c r="J4" s="37"/>
      <c r="K4" s="37"/>
      <c r="L4" s="37"/>
    </row>
    <row r="5" spans="1:22" ht="15.75" x14ac:dyDescent="0.25">
      <c r="A5" s="23" t="s">
        <v>44</v>
      </c>
      <c r="B5">
        <f>B2/6</f>
        <v>11.666666666666666</v>
      </c>
      <c r="C5">
        <f>_xlfn.STDEV.S(Q14:Q213)</f>
        <v>0.81599909629300871</v>
      </c>
      <c r="E5" s="32" t="s">
        <v>45</v>
      </c>
      <c r="F5" s="33"/>
      <c r="G5" s="34"/>
      <c r="H5" s="38" t="s">
        <v>46</v>
      </c>
      <c r="I5" s="39"/>
      <c r="J5" s="39"/>
      <c r="K5" s="39"/>
      <c r="L5" s="40"/>
      <c r="N5" s="24" t="s">
        <v>45</v>
      </c>
      <c r="O5" s="25"/>
      <c r="P5" s="25" t="s">
        <v>47</v>
      </c>
      <c r="Q5" s="25">
        <f>B6-1.5*B5</f>
        <v>30.835000000000001</v>
      </c>
      <c r="S5" s="24" t="s">
        <v>45</v>
      </c>
      <c r="T5" s="25"/>
      <c r="U5" s="25" t="s">
        <v>47</v>
      </c>
      <c r="V5" s="25">
        <f>B6-1.5*C5</f>
        <v>47.111001355560489</v>
      </c>
    </row>
    <row r="6" spans="1:22" ht="15.75" x14ac:dyDescent="0.25">
      <c r="A6" s="23" t="s">
        <v>48</v>
      </c>
      <c r="B6">
        <f>AVERAGE(S13:S212)</f>
        <v>48.335000000000001</v>
      </c>
      <c r="E6" s="32" t="s">
        <v>49</v>
      </c>
      <c r="F6" s="33"/>
      <c r="G6" s="34"/>
      <c r="H6" s="41" t="s">
        <v>50</v>
      </c>
      <c r="I6" s="42"/>
      <c r="J6" s="42"/>
      <c r="K6" s="42"/>
      <c r="L6" s="42"/>
      <c r="N6" s="24" t="s">
        <v>49</v>
      </c>
      <c r="O6" s="25">
        <f>B6-1.5*B5</f>
        <v>30.835000000000001</v>
      </c>
      <c r="P6" s="25" t="s">
        <v>51</v>
      </c>
      <c r="Q6" s="25">
        <f>B6-0.5*B5</f>
        <v>42.501666666666665</v>
      </c>
      <c r="S6" s="24" t="s">
        <v>49</v>
      </c>
      <c r="T6" s="25">
        <f>B6-1.5*C5</f>
        <v>47.111001355560489</v>
      </c>
      <c r="U6" s="25" t="s">
        <v>51</v>
      </c>
      <c r="V6" s="25">
        <f>B6-0.5*C5</f>
        <v>47.927000451853495</v>
      </c>
    </row>
    <row r="7" spans="1:22" ht="15.75" x14ac:dyDescent="0.25">
      <c r="E7" s="32" t="s">
        <v>52</v>
      </c>
      <c r="F7" s="33"/>
      <c r="G7" s="34"/>
      <c r="H7" s="43" t="s">
        <v>53</v>
      </c>
      <c r="I7" s="39"/>
      <c r="J7" s="39"/>
      <c r="K7" s="39"/>
      <c r="L7" s="40"/>
      <c r="N7" s="24" t="s">
        <v>52</v>
      </c>
      <c r="O7" s="25">
        <f>B6-0.5*B5</f>
        <v>42.501666666666665</v>
      </c>
      <c r="P7" s="25" t="s">
        <v>51</v>
      </c>
      <c r="Q7" s="25">
        <f>B6+0.5*B5</f>
        <v>54.168333333333337</v>
      </c>
      <c r="S7" s="24" t="s">
        <v>52</v>
      </c>
      <c r="T7" s="25">
        <f>B6-0.5*C5</f>
        <v>47.927000451853495</v>
      </c>
      <c r="U7" s="25" t="s">
        <v>51</v>
      </c>
      <c r="V7" s="25">
        <f>B6+0.5*C5</f>
        <v>48.742999548146507</v>
      </c>
    </row>
    <row r="8" spans="1:22" ht="15.75" x14ac:dyDescent="0.25">
      <c r="E8" s="32" t="s">
        <v>54</v>
      </c>
      <c r="F8" s="33"/>
      <c r="G8" s="34"/>
      <c r="H8" s="35" t="s">
        <v>55</v>
      </c>
      <c r="I8" s="33"/>
      <c r="J8" s="33"/>
      <c r="K8" s="33"/>
      <c r="L8" s="34"/>
      <c r="N8" s="24" t="s">
        <v>54</v>
      </c>
      <c r="O8" s="25">
        <f>B6+0.5*B5</f>
        <v>54.168333333333337</v>
      </c>
      <c r="P8" s="25" t="s">
        <v>51</v>
      </c>
      <c r="Q8" s="25">
        <f>B6+1.5*B5</f>
        <v>65.835000000000008</v>
      </c>
      <c r="S8" s="24" t="s">
        <v>54</v>
      </c>
      <c r="T8" s="25">
        <f>B6+0.5*C5</f>
        <v>48.742999548146507</v>
      </c>
      <c r="U8" s="25" t="s">
        <v>51</v>
      </c>
      <c r="V8" s="25">
        <f>B6+1.5*C5</f>
        <v>49.558998644439512</v>
      </c>
    </row>
    <row r="9" spans="1:22" ht="15.75" x14ac:dyDescent="0.25">
      <c r="E9" s="32" t="s">
        <v>56</v>
      </c>
      <c r="F9" s="33"/>
      <c r="G9" s="34"/>
      <c r="H9" s="36" t="s">
        <v>57</v>
      </c>
      <c r="I9" s="37"/>
      <c r="J9" s="37"/>
      <c r="K9" s="37"/>
      <c r="L9" s="37"/>
      <c r="N9" s="24" t="s">
        <v>56</v>
      </c>
      <c r="O9" s="25"/>
      <c r="P9" s="25" t="s">
        <v>58</v>
      </c>
      <c r="Q9" s="25">
        <f>B6+1.5*B5</f>
        <v>65.835000000000008</v>
      </c>
      <c r="S9" s="24" t="s">
        <v>56</v>
      </c>
      <c r="T9" s="25"/>
      <c r="U9" s="25" t="s">
        <v>58</v>
      </c>
      <c r="V9" s="25">
        <f>B6+1.5*C5</f>
        <v>49.558998644439512</v>
      </c>
    </row>
    <row r="12" spans="1:22" ht="25.5" x14ac:dyDescent="0.25">
      <c r="A12" s="1" t="s">
        <v>4</v>
      </c>
      <c r="B12" s="1" t="s">
        <v>7</v>
      </c>
      <c r="C12" s="1" t="s">
        <v>15</v>
      </c>
      <c r="D12" s="1" t="s">
        <v>30</v>
      </c>
      <c r="E12" s="1" t="s">
        <v>29</v>
      </c>
      <c r="F12" s="1" t="s">
        <v>28</v>
      </c>
      <c r="G12" s="1" t="s">
        <v>27</v>
      </c>
      <c r="H12" s="1" t="s">
        <v>20</v>
      </c>
      <c r="I12" s="1" t="s">
        <v>19</v>
      </c>
      <c r="J12" s="1" t="s">
        <v>17</v>
      </c>
      <c r="K12" s="1" t="s">
        <v>18</v>
      </c>
      <c r="L12" s="1" t="s">
        <v>12</v>
      </c>
      <c r="M12" s="1" t="s">
        <v>11</v>
      </c>
      <c r="N12" s="1" t="s">
        <v>10</v>
      </c>
      <c r="O12" s="1" t="s">
        <v>8</v>
      </c>
      <c r="P12" s="1" t="s">
        <v>9</v>
      </c>
      <c r="Q12" s="1" t="s">
        <v>2</v>
      </c>
      <c r="R12" s="2" t="s">
        <v>1</v>
      </c>
      <c r="S12" s="3" t="s">
        <v>0</v>
      </c>
      <c r="T12" s="26" t="s">
        <v>59</v>
      </c>
      <c r="U12" s="26" t="s">
        <v>59</v>
      </c>
    </row>
    <row r="13" spans="1:22" x14ac:dyDescent="0.25">
      <c r="A13" s="4">
        <v>3</v>
      </c>
      <c r="B13" s="4">
        <v>3</v>
      </c>
      <c r="C13" s="4">
        <v>3</v>
      </c>
      <c r="D13" s="4">
        <v>3</v>
      </c>
      <c r="E13" s="4">
        <v>3</v>
      </c>
      <c r="F13" s="4">
        <v>4</v>
      </c>
      <c r="G13" s="4">
        <v>1</v>
      </c>
      <c r="H13" s="4">
        <v>3</v>
      </c>
      <c r="I13" s="4">
        <v>3</v>
      </c>
      <c r="J13" s="4">
        <v>2</v>
      </c>
      <c r="K13" s="4">
        <v>3</v>
      </c>
      <c r="L13" s="4">
        <v>3</v>
      </c>
      <c r="M13" s="4">
        <v>2</v>
      </c>
      <c r="N13" s="4">
        <v>3</v>
      </c>
      <c r="O13" s="4">
        <v>1</v>
      </c>
      <c r="P13" s="4">
        <v>3</v>
      </c>
      <c r="Q13" s="4">
        <v>3</v>
      </c>
      <c r="R13" s="5">
        <v>3</v>
      </c>
      <c r="S13" s="6">
        <f t="shared" ref="S13:S44" si="0">SUM(A13:R13)</f>
        <v>49</v>
      </c>
      <c r="T13" s="27" t="str">
        <f>IF(S13&gt;=52.5,"SANGAT TINGGI",IF(S13&gt;40.83,"TINGGI",IF(S13&gt;29.16,"SEDANG",IF(S13&gt;17.5,"RENDAH","SANGAT RENDAH"))))</f>
        <v>TINGGI</v>
      </c>
      <c r="U13" s="27" t="str">
        <f>IF(S13&gt;=36,"SANGAT TINGGI",IF(S13&gt;35.4,"TINGGI",IF(S13&gt;34.6,"SEDANG",IF(S13&gt;33.77,"RENDAH","SANGAT RENDAH"))))</f>
        <v>SANGAT TINGGI</v>
      </c>
    </row>
    <row r="14" spans="1:22" x14ac:dyDescent="0.25">
      <c r="A14" s="7">
        <v>2</v>
      </c>
      <c r="B14" s="7">
        <v>3</v>
      </c>
      <c r="C14" s="7">
        <v>3</v>
      </c>
      <c r="D14" s="7">
        <v>4</v>
      </c>
      <c r="E14" s="7">
        <v>3</v>
      </c>
      <c r="F14" s="7">
        <v>3</v>
      </c>
      <c r="G14" s="7">
        <v>2</v>
      </c>
      <c r="H14" s="7">
        <v>4</v>
      </c>
      <c r="I14" s="7">
        <v>3</v>
      </c>
      <c r="J14" s="7">
        <v>3</v>
      </c>
      <c r="K14" s="7">
        <v>3</v>
      </c>
      <c r="L14" s="7">
        <v>3</v>
      </c>
      <c r="M14" s="7">
        <v>4</v>
      </c>
      <c r="N14" s="7">
        <v>4</v>
      </c>
      <c r="O14" s="7">
        <v>2</v>
      </c>
      <c r="P14" s="7">
        <v>3</v>
      </c>
      <c r="Q14" s="7">
        <v>2</v>
      </c>
      <c r="R14" s="8">
        <v>2</v>
      </c>
      <c r="S14" s="9">
        <f t="shared" si="0"/>
        <v>53</v>
      </c>
      <c r="T14" s="27" t="str">
        <f t="shared" ref="T14:T77" si="1">IF(S14&gt;=52.5,"SANGAT TINGGI",IF(S14&gt;40.83,"TINGGI",IF(S14&gt;29.16,"SEDANG",IF(S14&gt;17.5,"RENDAH","SANGAT RENDAH"))))</f>
        <v>SANGAT TINGGI</v>
      </c>
      <c r="U14" s="27" t="str">
        <f t="shared" ref="U14:U77" si="2">IF(S14&gt;=36,"SANGAT TINGGI",IF(S14&gt;35.4,"TINGGI",IF(S14&gt;34.6,"SEDANG",IF(S14&gt;33.77,"RENDAH","SANGAT RENDAH"))))</f>
        <v>SANGAT TINGGI</v>
      </c>
    </row>
    <row r="15" spans="1:22" x14ac:dyDescent="0.25">
      <c r="A15" s="4">
        <v>2</v>
      </c>
      <c r="B15" s="4">
        <v>3</v>
      </c>
      <c r="C15" s="4">
        <v>3</v>
      </c>
      <c r="D15" s="4">
        <v>4</v>
      </c>
      <c r="E15" s="4">
        <v>3</v>
      </c>
      <c r="F15" s="4">
        <v>4</v>
      </c>
      <c r="G15" s="4">
        <v>1</v>
      </c>
      <c r="H15" s="4">
        <v>4</v>
      </c>
      <c r="I15" s="4">
        <v>3</v>
      </c>
      <c r="J15" s="4">
        <v>3</v>
      </c>
      <c r="K15" s="4">
        <v>3</v>
      </c>
      <c r="L15" s="4">
        <v>4</v>
      </c>
      <c r="M15" s="4">
        <v>3</v>
      </c>
      <c r="N15" s="4">
        <v>4</v>
      </c>
      <c r="O15" s="4">
        <v>2</v>
      </c>
      <c r="P15" s="4">
        <v>3</v>
      </c>
      <c r="Q15" s="4">
        <v>3</v>
      </c>
      <c r="R15" s="5">
        <v>3</v>
      </c>
      <c r="S15" s="6">
        <f t="shared" si="0"/>
        <v>55</v>
      </c>
      <c r="T15" s="27" t="str">
        <f t="shared" si="1"/>
        <v>SANGAT TINGGI</v>
      </c>
      <c r="U15" s="27" t="str">
        <f t="shared" si="2"/>
        <v>SANGAT TINGGI</v>
      </c>
    </row>
    <row r="16" spans="1:22" x14ac:dyDescent="0.25">
      <c r="A16" s="7">
        <v>4</v>
      </c>
      <c r="B16" s="7">
        <v>3</v>
      </c>
      <c r="C16" s="7">
        <v>4</v>
      </c>
      <c r="D16" s="7">
        <v>4</v>
      </c>
      <c r="E16" s="7">
        <v>1</v>
      </c>
      <c r="F16" s="7">
        <v>4</v>
      </c>
      <c r="G16" s="7">
        <v>1</v>
      </c>
      <c r="H16" s="7">
        <v>4</v>
      </c>
      <c r="I16" s="7">
        <v>3</v>
      </c>
      <c r="J16" s="7">
        <v>2</v>
      </c>
      <c r="K16" s="7">
        <v>2</v>
      </c>
      <c r="L16" s="7">
        <v>4</v>
      </c>
      <c r="M16" s="7">
        <v>1</v>
      </c>
      <c r="N16" s="7">
        <v>2</v>
      </c>
      <c r="O16" s="7">
        <v>2</v>
      </c>
      <c r="P16" s="7">
        <v>4</v>
      </c>
      <c r="Q16" s="7">
        <v>4</v>
      </c>
      <c r="R16" s="8">
        <v>4</v>
      </c>
      <c r="S16" s="9">
        <f t="shared" si="0"/>
        <v>53</v>
      </c>
      <c r="T16" s="27" t="str">
        <f t="shared" si="1"/>
        <v>SANGAT TINGGI</v>
      </c>
      <c r="U16" s="27" t="str">
        <f t="shared" si="2"/>
        <v>SANGAT TINGGI</v>
      </c>
    </row>
    <row r="17" spans="1:21" x14ac:dyDescent="0.25">
      <c r="A17" s="4">
        <v>3</v>
      </c>
      <c r="B17" s="4">
        <v>4</v>
      </c>
      <c r="C17" s="4">
        <v>4</v>
      </c>
      <c r="D17" s="4">
        <v>4</v>
      </c>
      <c r="E17" s="4">
        <v>2</v>
      </c>
      <c r="F17" s="4">
        <v>4</v>
      </c>
      <c r="G17" s="4">
        <v>1</v>
      </c>
      <c r="H17" s="4">
        <v>4</v>
      </c>
      <c r="I17" s="4">
        <v>4</v>
      </c>
      <c r="J17" s="4">
        <v>4</v>
      </c>
      <c r="K17" s="4">
        <v>4</v>
      </c>
      <c r="L17" s="4">
        <v>4</v>
      </c>
      <c r="M17" s="4">
        <v>1</v>
      </c>
      <c r="N17" s="4">
        <v>4</v>
      </c>
      <c r="O17" s="4">
        <v>2</v>
      </c>
      <c r="P17" s="4">
        <v>4</v>
      </c>
      <c r="Q17" s="4">
        <v>4</v>
      </c>
      <c r="R17" s="5">
        <v>4</v>
      </c>
      <c r="S17" s="6">
        <f t="shared" si="0"/>
        <v>61</v>
      </c>
      <c r="T17" s="27" t="str">
        <f t="shared" si="1"/>
        <v>SANGAT TINGGI</v>
      </c>
      <c r="U17" s="27" t="str">
        <f t="shared" si="2"/>
        <v>SANGAT TINGGI</v>
      </c>
    </row>
    <row r="18" spans="1:21" x14ac:dyDescent="0.25">
      <c r="A18" s="7">
        <v>3</v>
      </c>
      <c r="B18" s="7">
        <v>3</v>
      </c>
      <c r="C18" s="7">
        <v>2</v>
      </c>
      <c r="D18" s="7">
        <v>3</v>
      </c>
      <c r="E18" s="7">
        <v>2</v>
      </c>
      <c r="F18" s="7">
        <v>3</v>
      </c>
      <c r="G18" s="7">
        <v>3</v>
      </c>
      <c r="H18" s="7">
        <v>3</v>
      </c>
      <c r="I18" s="7">
        <v>3</v>
      </c>
      <c r="J18" s="7">
        <v>2</v>
      </c>
      <c r="K18" s="7">
        <v>3</v>
      </c>
      <c r="L18" s="7">
        <v>3</v>
      </c>
      <c r="M18" s="7">
        <v>2</v>
      </c>
      <c r="N18" s="7">
        <v>3</v>
      </c>
      <c r="O18" s="7">
        <v>2</v>
      </c>
      <c r="P18" s="7">
        <v>2</v>
      </c>
      <c r="Q18" s="7">
        <v>2</v>
      </c>
      <c r="R18" s="8">
        <v>2</v>
      </c>
      <c r="S18" s="9">
        <f t="shared" si="0"/>
        <v>46</v>
      </c>
      <c r="T18" s="27" t="str">
        <f t="shared" si="1"/>
        <v>TINGGI</v>
      </c>
      <c r="U18" s="27" t="str">
        <f t="shared" si="2"/>
        <v>SANGAT TINGGI</v>
      </c>
    </row>
    <row r="19" spans="1:21" x14ac:dyDescent="0.25">
      <c r="A19" s="10">
        <v>3</v>
      </c>
      <c r="B19" s="10">
        <v>3</v>
      </c>
      <c r="C19" s="10">
        <v>3</v>
      </c>
      <c r="D19" s="10">
        <v>3</v>
      </c>
      <c r="E19" s="10">
        <v>3</v>
      </c>
      <c r="F19" s="10">
        <v>3</v>
      </c>
      <c r="G19" s="10">
        <v>3</v>
      </c>
      <c r="H19" s="10">
        <v>3</v>
      </c>
      <c r="I19" s="10">
        <v>3</v>
      </c>
      <c r="J19" s="10">
        <v>3</v>
      </c>
      <c r="K19" s="10">
        <v>3</v>
      </c>
      <c r="L19" s="10">
        <v>3</v>
      </c>
      <c r="M19" s="10">
        <v>2</v>
      </c>
      <c r="N19" s="10">
        <v>3</v>
      </c>
      <c r="O19" s="10">
        <v>2</v>
      </c>
      <c r="P19" s="10">
        <v>3</v>
      </c>
      <c r="Q19" s="10">
        <v>3</v>
      </c>
      <c r="R19" s="11">
        <v>3</v>
      </c>
      <c r="S19" s="6">
        <f t="shared" si="0"/>
        <v>52</v>
      </c>
      <c r="T19" s="27" t="str">
        <f t="shared" si="1"/>
        <v>TINGGI</v>
      </c>
      <c r="U19" s="27" t="str">
        <f t="shared" si="2"/>
        <v>SANGAT TINGGI</v>
      </c>
    </row>
    <row r="20" spans="1:21" x14ac:dyDescent="0.25">
      <c r="A20" s="12">
        <v>3</v>
      </c>
      <c r="B20" s="12">
        <v>3</v>
      </c>
      <c r="C20" s="12">
        <v>3</v>
      </c>
      <c r="D20" s="12">
        <v>3</v>
      </c>
      <c r="E20" s="12">
        <v>2</v>
      </c>
      <c r="F20" s="12">
        <v>3</v>
      </c>
      <c r="G20" s="12">
        <v>3</v>
      </c>
      <c r="H20" s="12">
        <v>3</v>
      </c>
      <c r="I20" s="12">
        <v>4</v>
      </c>
      <c r="J20" s="12">
        <v>3</v>
      </c>
      <c r="K20" s="12">
        <v>2</v>
      </c>
      <c r="L20" s="12">
        <v>3</v>
      </c>
      <c r="M20" s="12">
        <v>2</v>
      </c>
      <c r="N20" s="12">
        <v>3</v>
      </c>
      <c r="O20" s="12">
        <v>3</v>
      </c>
      <c r="P20" s="12">
        <v>4</v>
      </c>
      <c r="Q20" s="12">
        <v>3</v>
      </c>
      <c r="R20" s="13">
        <v>3</v>
      </c>
      <c r="S20" s="9">
        <f t="shared" si="0"/>
        <v>53</v>
      </c>
      <c r="T20" s="27" t="str">
        <f t="shared" si="1"/>
        <v>SANGAT TINGGI</v>
      </c>
      <c r="U20" s="27" t="str">
        <f t="shared" si="2"/>
        <v>SANGAT TINGGI</v>
      </c>
    </row>
    <row r="21" spans="1:21" x14ac:dyDescent="0.25">
      <c r="A21" s="10">
        <v>2</v>
      </c>
      <c r="B21" s="10">
        <v>2</v>
      </c>
      <c r="C21" s="10">
        <v>3</v>
      </c>
      <c r="D21" s="10">
        <v>2</v>
      </c>
      <c r="E21" s="10">
        <v>3</v>
      </c>
      <c r="F21" s="10">
        <v>2</v>
      </c>
      <c r="G21" s="10">
        <v>1</v>
      </c>
      <c r="H21" s="10">
        <v>3</v>
      </c>
      <c r="I21" s="10">
        <v>2</v>
      </c>
      <c r="J21" s="10">
        <v>4</v>
      </c>
      <c r="K21" s="10">
        <v>4</v>
      </c>
      <c r="L21" s="10">
        <v>4</v>
      </c>
      <c r="M21" s="10">
        <v>1</v>
      </c>
      <c r="N21" s="10">
        <v>3</v>
      </c>
      <c r="O21" s="10">
        <v>3</v>
      </c>
      <c r="P21" s="10">
        <v>3</v>
      </c>
      <c r="Q21" s="10">
        <v>2</v>
      </c>
      <c r="R21" s="11">
        <v>2</v>
      </c>
      <c r="S21" s="6">
        <f t="shared" si="0"/>
        <v>46</v>
      </c>
      <c r="T21" s="27" t="str">
        <f t="shared" si="1"/>
        <v>TINGGI</v>
      </c>
      <c r="U21" s="27" t="str">
        <f t="shared" si="2"/>
        <v>SANGAT TINGGI</v>
      </c>
    </row>
    <row r="22" spans="1:21" x14ac:dyDescent="0.25">
      <c r="A22" s="12">
        <v>2</v>
      </c>
      <c r="B22" s="12">
        <v>3</v>
      </c>
      <c r="C22" s="12">
        <v>2</v>
      </c>
      <c r="D22" s="12">
        <v>2</v>
      </c>
      <c r="E22" s="12">
        <v>2</v>
      </c>
      <c r="F22" s="12">
        <v>2</v>
      </c>
      <c r="G22" s="12">
        <v>2</v>
      </c>
      <c r="H22" s="12">
        <v>2</v>
      </c>
      <c r="I22" s="12">
        <v>2</v>
      </c>
      <c r="J22" s="12">
        <v>2</v>
      </c>
      <c r="K22" s="12">
        <v>3</v>
      </c>
      <c r="L22" s="12">
        <v>1</v>
      </c>
      <c r="M22" s="12">
        <v>3</v>
      </c>
      <c r="N22" s="12">
        <v>2</v>
      </c>
      <c r="O22" s="12">
        <v>2</v>
      </c>
      <c r="P22" s="12">
        <v>3</v>
      </c>
      <c r="Q22" s="12">
        <v>3</v>
      </c>
      <c r="R22" s="13">
        <v>3</v>
      </c>
      <c r="S22" s="9">
        <f t="shared" si="0"/>
        <v>41</v>
      </c>
      <c r="T22" s="27" t="str">
        <f t="shared" si="1"/>
        <v>TINGGI</v>
      </c>
      <c r="U22" s="27" t="str">
        <f t="shared" si="2"/>
        <v>SANGAT TINGGI</v>
      </c>
    </row>
    <row r="23" spans="1:21" x14ac:dyDescent="0.25">
      <c r="A23" s="10">
        <v>3</v>
      </c>
      <c r="B23" s="10">
        <v>2</v>
      </c>
      <c r="C23" s="10">
        <v>3</v>
      </c>
      <c r="D23" s="10">
        <v>3</v>
      </c>
      <c r="E23" s="10">
        <v>3</v>
      </c>
      <c r="F23" s="10">
        <v>3</v>
      </c>
      <c r="G23" s="10">
        <v>3</v>
      </c>
      <c r="H23" s="10">
        <v>3</v>
      </c>
      <c r="I23" s="10">
        <v>3</v>
      </c>
      <c r="J23" s="10">
        <v>3</v>
      </c>
      <c r="K23" s="10">
        <v>4</v>
      </c>
      <c r="L23" s="10">
        <v>3</v>
      </c>
      <c r="M23" s="10">
        <v>3</v>
      </c>
      <c r="N23" s="10">
        <v>3</v>
      </c>
      <c r="O23" s="10">
        <v>2</v>
      </c>
      <c r="P23" s="10">
        <v>4</v>
      </c>
      <c r="Q23" s="10">
        <v>3</v>
      </c>
      <c r="R23" s="11">
        <v>3</v>
      </c>
      <c r="S23" s="6">
        <f t="shared" si="0"/>
        <v>54</v>
      </c>
      <c r="T23" s="27" t="str">
        <f t="shared" si="1"/>
        <v>SANGAT TINGGI</v>
      </c>
      <c r="U23" s="27" t="str">
        <f t="shared" si="2"/>
        <v>SANGAT TINGGI</v>
      </c>
    </row>
    <row r="24" spans="1:21" x14ac:dyDescent="0.25">
      <c r="A24" s="12">
        <v>3</v>
      </c>
      <c r="B24" s="12">
        <v>3</v>
      </c>
      <c r="C24" s="12">
        <v>2</v>
      </c>
      <c r="D24" s="12">
        <v>2</v>
      </c>
      <c r="E24" s="12">
        <v>3</v>
      </c>
      <c r="F24" s="12">
        <v>2</v>
      </c>
      <c r="G24" s="12">
        <v>2</v>
      </c>
      <c r="H24" s="12">
        <v>3</v>
      </c>
      <c r="I24" s="12">
        <v>2</v>
      </c>
      <c r="J24" s="12">
        <v>2</v>
      </c>
      <c r="K24" s="12">
        <v>2</v>
      </c>
      <c r="L24" s="12">
        <v>3</v>
      </c>
      <c r="M24" s="12">
        <v>3</v>
      </c>
      <c r="N24" s="12">
        <v>3</v>
      </c>
      <c r="O24" s="12">
        <v>2</v>
      </c>
      <c r="P24" s="12">
        <v>2</v>
      </c>
      <c r="Q24" s="12">
        <v>3</v>
      </c>
      <c r="R24" s="13">
        <v>3</v>
      </c>
      <c r="S24" s="9">
        <f t="shared" si="0"/>
        <v>45</v>
      </c>
      <c r="T24" s="27" t="str">
        <f t="shared" si="1"/>
        <v>TINGGI</v>
      </c>
      <c r="U24" s="27" t="str">
        <f t="shared" si="2"/>
        <v>SANGAT TINGGI</v>
      </c>
    </row>
    <row r="25" spans="1:21" x14ac:dyDescent="0.25">
      <c r="A25" s="4">
        <v>2</v>
      </c>
      <c r="B25" s="4">
        <v>3</v>
      </c>
      <c r="C25" s="4">
        <v>3</v>
      </c>
      <c r="D25" s="4">
        <v>3</v>
      </c>
      <c r="E25" s="4">
        <v>2</v>
      </c>
      <c r="F25" s="4">
        <v>4</v>
      </c>
      <c r="G25" s="4">
        <v>3</v>
      </c>
      <c r="H25" s="4">
        <v>4</v>
      </c>
      <c r="I25" s="4">
        <v>3</v>
      </c>
      <c r="J25" s="4">
        <v>2</v>
      </c>
      <c r="K25" s="4">
        <v>3</v>
      </c>
      <c r="L25" s="4">
        <v>4</v>
      </c>
      <c r="M25" s="4">
        <v>3</v>
      </c>
      <c r="N25" s="4">
        <v>4</v>
      </c>
      <c r="O25" s="4">
        <v>3</v>
      </c>
      <c r="P25" s="4">
        <v>3</v>
      </c>
      <c r="Q25" s="4">
        <v>1</v>
      </c>
      <c r="R25" s="5">
        <v>1</v>
      </c>
      <c r="S25" s="6">
        <f t="shared" si="0"/>
        <v>51</v>
      </c>
      <c r="T25" s="27" t="str">
        <f t="shared" si="1"/>
        <v>TINGGI</v>
      </c>
      <c r="U25" s="27" t="str">
        <f t="shared" si="2"/>
        <v>SANGAT TINGGI</v>
      </c>
    </row>
    <row r="26" spans="1:21" x14ac:dyDescent="0.25">
      <c r="A26" s="7">
        <v>3</v>
      </c>
      <c r="B26" s="7">
        <v>2</v>
      </c>
      <c r="C26" s="7">
        <v>2</v>
      </c>
      <c r="D26" s="7">
        <v>3</v>
      </c>
      <c r="E26" s="7">
        <v>2</v>
      </c>
      <c r="F26" s="7">
        <v>3</v>
      </c>
      <c r="G26" s="7">
        <v>2</v>
      </c>
      <c r="H26" s="7">
        <v>3</v>
      </c>
      <c r="I26" s="7">
        <v>2</v>
      </c>
      <c r="J26" s="7">
        <v>2</v>
      </c>
      <c r="K26" s="7">
        <v>3</v>
      </c>
      <c r="L26" s="7">
        <v>3</v>
      </c>
      <c r="M26" s="7">
        <v>3</v>
      </c>
      <c r="N26" s="7">
        <v>3</v>
      </c>
      <c r="O26" s="7">
        <v>2</v>
      </c>
      <c r="P26" s="7">
        <v>3</v>
      </c>
      <c r="Q26" s="7">
        <v>3</v>
      </c>
      <c r="R26" s="8">
        <v>3</v>
      </c>
      <c r="S26" s="9">
        <f t="shared" si="0"/>
        <v>47</v>
      </c>
      <c r="T26" s="27" t="str">
        <f t="shared" si="1"/>
        <v>TINGGI</v>
      </c>
      <c r="U26" s="27" t="str">
        <f t="shared" si="2"/>
        <v>SANGAT TINGGI</v>
      </c>
    </row>
    <row r="27" spans="1:21" x14ac:dyDescent="0.25">
      <c r="A27" s="4">
        <v>3</v>
      </c>
      <c r="B27" s="4">
        <v>2</v>
      </c>
      <c r="C27" s="4">
        <v>4</v>
      </c>
      <c r="D27" s="4">
        <v>4</v>
      </c>
      <c r="E27" s="4">
        <v>2</v>
      </c>
      <c r="F27" s="4">
        <v>3</v>
      </c>
      <c r="G27" s="4">
        <v>3</v>
      </c>
      <c r="H27" s="4">
        <v>3</v>
      </c>
      <c r="I27" s="4">
        <v>4</v>
      </c>
      <c r="J27" s="4">
        <v>3</v>
      </c>
      <c r="K27" s="4">
        <v>2</v>
      </c>
      <c r="L27" s="4">
        <v>3</v>
      </c>
      <c r="M27" s="4">
        <v>3</v>
      </c>
      <c r="N27" s="4">
        <v>4</v>
      </c>
      <c r="O27" s="4">
        <v>2</v>
      </c>
      <c r="P27" s="4">
        <v>4</v>
      </c>
      <c r="Q27" s="4">
        <v>3</v>
      </c>
      <c r="R27" s="5">
        <v>3</v>
      </c>
      <c r="S27" s="6">
        <f t="shared" si="0"/>
        <v>55</v>
      </c>
      <c r="T27" s="27" t="str">
        <f t="shared" si="1"/>
        <v>SANGAT TINGGI</v>
      </c>
      <c r="U27" s="27" t="str">
        <f t="shared" si="2"/>
        <v>SANGAT TINGGI</v>
      </c>
    </row>
    <row r="28" spans="1:21" x14ac:dyDescent="0.25">
      <c r="A28" s="7">
        <v>3</v>
      </c>
      <c r="B28" s="7">
        <v>3</v>
      </c>
      <c r="C28" s="7">
        <v>3</v>
      </c>
      <c r="D28" s="7">
        <v>3</v>
      </c>
      <c r="E28" s="7">
        <v>3</v>
      </c>
      <c r="F28" s="7">
        <v>2</v>
      </c>
      <c r="G28" s="7">
        <v>2</v>
      </c>
      <c r="H28" s="7">
        <v>3</v>
      </c>
      <c r="I28" s="7">
        <v>3</v>
      </c>
      <c r="J28" s="7">
        <v>3</v>
      </c>
      <c r="K28" s="7">
        <v>3</v>
      </c>
      <c r="L28" s="7">
        <v>3</v>
      </c>
      <c r="M28" s="7">
        <v>2</v>
      </c>
      <c r="N28" s="7">
        <v>3</v>
      </c>
      <c r="O28" s="7">
        <v>3</v>
      </c>
      <c r="P28" s="7">
        <v>3</v>
      </c>
      <c r="Q28" s="7">
        <v>3</v>
      </c>
      <c r="R28" s="8">
        <v>3</v>
      </c>
      <c r="S28" s="9">
        <f t="shared" si="0"/>
        <v>51</v>
      </c>
      <c r="T28" s="27" t="str">
        <f t="shared" si="1"/>
        <v>TINGGI</v>
      </c>
      <c r="U28" s="27" t="str">
        <f t="shared" si="2"/>
        <v>SANGAT TINGGI</v>
      </c>
    </row>
    <row r="29" spans="1:21" x14ac:dyDescent="0.25">
      <c r="A29" s="4">
        <v>2</v>
      </c>
      <c r="B29" s="4">
        <v>3</v>
      </c>
      <c r="C29" s="4">
        <v>3</v>
      </c>
      <c r="D29" s="4">
        <v>3</v>
      </c>
      <c r="E29" s="4">
        <v>3</v>
      </c>
      <c r="F29" s="4">
        <v>3</v>
      </c>
      <c r="G29" s="4">
        <v>2</v>
      </c>
      <c r="H29" s="4">
        <v>2</v>
      </c>
      <c r="I29" s="4">
        <v>3</v>
      </c>
      <c r="J29" s="4">
        <v>1</v>
      </c>
      <c r="K29" s="4">
        <v>1</v>
      </c>
      <c r="L29" s="4">
        <v>3</v>
      </c>
      <c r="M29" s="4">
        <v>1</v>
      </c>
      <c r="N29" s="4">
        <v>2</v>
      </c>
      <c r="O29" s="4">
        <v>3</v>
      </c>
      <c r="P29" s="4">
        <v>2</v>
      </c>
      <c r="Q29" s="4">
        <v>3</v>
      </c>
      <c r="R29" s="5">
        <v>2</v>
      </c>
      <c r="S29" s="6">
        <f t="shared" si="0"/>
        <v>42</v>
      </c>
      <c r="T29" s="27" t="str">
        <f t="shared" si="1"/>
        <v>TINGGI</v>
      </c>
      <c r="U29" s="27" t="str">
        <f t="shared" si="2"/>
        <v>SANGAT TINGGI</v>
      </c>
    </row>
    <row r="30" spans="1:21" x14ac:dyDescent="0.25">
      <c r="A30" s="12">
        <v>3</v>
      </c>
      <c r="B30" s="12">
        <v>4</v>
      </c>
      <c r="C30" s="12">
        <v>4</v>
      </c>
      <c r="D30" s="12">
        <v>3</v>
      </c>
      <c r="E30" s="12">
        <v>3</v>
      </c>
      <c r="F30" s="12">
        <v>3</v>
      </c>
      <c r="G30" s="12">
        <v>3</v>
      </c>
      <c r="H30" s="12">
        <v>3</v>
      </c>
      <c r="I30" s="12">
        <v>3</v>
      </c>
      <c r="J30" s="12">
        <v>3</v>
      </c>
      <c r="K30" s="12">
        <v>3</v>
      </c>
      <c r="L30" s="12">
        <v>3</v>
      </c>
      <c r="M30" s="12">
        <v>2</v>
      </c>
      <c r="N30" s="12">
        <v>3</v>
      </c>
      <c r="O30" s="12">
        <v>2</v>
      </c>
      <c r="P30" s="12">
        <v>3</v>
      </c>
      <c r="Q30" s="12">
        <v>3</v>
      </c>
      <c r="R30" s="13">
        <v>2</v>
      </c>
      <c r="S30" s="9">
        <f t="shared" si="0"/>
        <v>53</v>
      </c>
      <c r="T30" s="27" t="str">
        <f t="shared" si="1"/>
        <v>SANGAT TINGGI</v>
      </c>
      <c r="U30" s="27" t="str">
        <f t="shared" si="2"/>
        <v>SANGAT TINGGI</v>
      </c>
    </row>
    <row r="31" spans="1:21" x14ac:dyDescent="0.25">
      <c r="A31" s="10">
        <v>3</v>
      </c>
      <c r="B31" s="10">
        <v>3</v>
      </c>
      <c r="C31" s="10">
        <v>3</v>
      </c>
      <c r="D31" s="10">
        <v>3</v>
      </c>
      <c r="E31" s="10">
        <v>3</v>
      </c>
      <c r="F31" s="10">
        <v>3</v>
      </c>
      <c r="G31" s="10">
        <v>2</v>
      </c>
      <c r="H31" s="10">
        <v>3</v>
      </c>
      <c r="I31" s="10">
        <v>2</v>
      </c>
      <c r="J31" s="10">
        <v>3</v>
      </c>
      <c r="K31" s="10">
        <v>2</v>
      </c>
      <c r="L31" s="10">
        <v>3</v>
      </c>
      <c r="M31" s="10">
        <v>2</v>
      </c>
      <c r="N31" s="10">
        <v>3</v>
      </c>
      <c r="O31" s="10">
        <v>2</v>
      </c>
      <c r="P31" s="10">
        <v>3</v>
      </c>
      <c r="Q31" s="10">
        <v>3</v>
      </c>
      <c r="R31" s="11">
        <v>2</v>
      </c>
      <c r="S31" s="6">
        <f t="shared" si="0"/>
        <v>48</v>
      </c>
      <c r="T31" s="27" t="str">
        <f t="shared" si="1"/>
        <v>TINGGI</v>
      </c>
      <c r="U31" s="27" t="str">
        <f t="shared" si="2"/>
        <v>SANGAT TINGGI</v>
      </c>
    </row>
    <row r="32" spans="1:21" x14ac:dyDescent="0.25">
      <c r="A32" s="12">
        <v>3</v>
      </c>
      <c r="B32" s="12">
        <v>3</v>
      </c>
      <c r="C32" s="12">
        <v>3</v>
      </c>
      <c r="D32" s="12">
        <v>4</v>
      </c>
      <c r="E32" s="12">
        <v>2</v>
      </c>
      <c r="F32" s="12">
        <v>4</v>
      </c>
      <c r="G32" s="12">
        <v>2</v>
      </c>
      <c r="H32" s="12">
        <v>3</v>
      </c>
      <c r="I32" s="12">
        <v>3</v>
      </c>
      <c r="J32" s="12">
        <v>3</v>
      </c>
      <c r="K32" s="12">
        <v>3</v>
      </c>
      <c r="L32" s="12">
        <v>3</v>
      </c>
      <c r="M32" s="12">
        <v>2</v>
      </c>
      <c r="N32" s="12">
        <v>3</v>
      </c>
      <c r="O32" s="12">
        <v>2</v>
      </c>
      <c r="P32" s="12">
        <v>3</v>
      </c>
      <c r="Q32" s="12">
        <v>2</v>
      </c>
      <c r="R32" s="13">
        <v>3</v>
      </c>
      <c r="S32" s="9">
        <f t="shared" si="0"/>
        <v>51</v>
      </c>
      <c r="T32" s="27" t="str">
        <f t="shared" si="1"/>
        <v>TINGGI</v>
      </c>
      <c r="U32" s="27" t="str">
        <f t="shared" si="2"/>
        <v>SANGAT TINGGI</v>
      </c>
    </row>
    <row r="33" spans="1:21" x14ac:dyDescent="0.25">
      <c r="A33" s="10">
        <v>3</v>
      </c>
      <c r="B33" s="10">
        <v>2</v>
      </c>
      <c r="C33" s="10">
        <v>2</v>
      </c>
      <c r="D33" s="10">
        <v>3</v>
      </c>
      <c r="E33" s="10">
        <v>3</v>
      </c>
      <c r="F33" s="10">
        <v>3</v>
      </c>
      <c r="G33" s="10">
        <v>2</v>
      </c>
      <c r="H33" s="10">
        <v>3</v>
      </c>
      <c r="I33" s="10">
        <v>3</v>
      </c>
      <c r="J33" s="10">
        <v>3</v>
      </c>
      <c r="K33" s="10">
        <v>2</v>
      </c>
      <c r="L33" s="10">
        <v>3</v>
      </c>
      <c r="M33" s="10">
        <v>3</v>
      </c>
      <c r="N33" s="10">
        <v>3</v>
      </c>
      <c r="O33" s="10">
        <v>2</v>
      </c>
      <c r="P33" s="10">
        <v>3</v>
      </c>
      <c r="Q33" s="10">
        <v>3</v>
      </c>
      <c r="R33" s="11">
        <v>3</v>
      </c>
      <c r="S33" s="6">
        <f t="shared" si="0"/>
        <v>49</v>
      </c>
      <c r="T33" s="27" t="str">
        <f t="shared" si="1"/>
        <v>TINGGI</v>
      </c>
      <c r="U33" s="27" t="str">
        <f t="shared" si="2"/>
        <v>SANGAT TINGGI</v>
      </c>
    </row>
    <row r="34" spans="1:21" x14ac:dyDescent="0.25">
      <c r="A34" s="12">
        <v>3</v>
      </c>
      <c r="B34" s="12">
        <v>3</v>
      </c>
      <c r="C34" s="12">
        <v>4</v>
      </c>
      <c r="D34" s="12">
        <v>3</v>
      </c>
      <c r="E34" s="12">
        <v>3</v>
      </c>
      <c r="F34" s="12">
        <v>3</v>
      </c>
      <c r="G34" s="12">
        <v>3</v>
      </c>
      <c r="H34" s="12">
        <v>2</v>
      </c>
      <c r="I34" s="12">
        <v>3</v>
      </c>
      <c r="J34" s="12">
        <v>3</v>
      </c>
      <c r="K34" s="12">
        <v>3</v>
      </c>
      <c r="L34" s="12">
        <v>3</v>
      </c>
      <c r="M34" s="12">
        <v>2</v>
      </c>
      <c r="N34" s="12">
        <v>3</v>
      </c>
      <c r="O34" s="12">
        <v>2</v>
      </c>
      <c r="P34" s="12">
        <v>3</v>
      </c>
      <c r="Q34" s="12">
        <v>3</v>
      </c>
      <c r="R34" s="13">
        <v>2</v>
      </c>
      <c r="S34" s="9">
        <f t="shared" si="0"/>
        <v>51</v>
      </c>
      <c r="T34" s="27" t="str">
        <f t="shared" si="1"/>
        <v>TINGGI</v>
      </c>
      <c r="U34" s="27" t="str">
        <f t="shared" si="2"/>
        <v>SANGAT TINGGI</v>
      </c>
    </row>
    <row r="35" spans="1:21" x14ac:dyDescent="0.25">
      <c r="A35" s="10">
        <v>3</v>
      </c>
      <c r="B35" s="10">
        <v>3</v>
      </c>
      <c r="C35" s="10">
        <v>3</v>
      </c>
      <c r="D35" s="10">
        <v>2</v>
      </c>
      <c r="E35" s="10">
        <v>2</v>
      </c>
      <c r="F35" s="10">
        <v>2</v>
      </c>
      <c r="G35" s="10">
        <v>2</v>
      </c>
      <c r="H35" s="10">
        <v>2</v>
      </c>
      <c r="I35" s="10">
        <v>2</v>
      </c>
      <c r="J35" s="10">
        <v>2</v>
      </c>
      <c r="K35" s="10">
        <v>2</v>
      </c>
      <c r="L35" s="10">
        <v>2</v>
      </c>
      <c r="M35" s="10">
        <v>2</v>
      </c>
      <c r="N35" s="10">
        <v>2</v>
      </c>
      <c r="O35" s="10">
        <v>2</v>
      </c>
      <c r="P35" s="10">
        <v>2</v>
      </c>
      <c r="Q35" s="10">
        <v>2</v>
      </c>
      <c r="R35" s="11">
        <v>2</v>
      </c>
      <c r="S35" s="6">
        <f t="shared" si="0"/>
        <v>39</v>
      </c>
      <c r="T35" s="27" t="str">
        <f t="shared" si="1"/>
        <v>SEDANG</v>
      </c>
      <c r="U35" s="27" t="str">
        <f t="shared" si="2"/>
        <v>SANGAT TINGGI</v>
      </c>
    </row>
    <row r="36" spans="1:21" x14ac:dyDescent="0.25">
      <c r="A36" s="12">
        <v>3</v>
      </c>
      <c r="B36" s="12">
        <v>3</v>
      </c>
      <c r="C36" s="12">
        <v>3</v>
      </c>
      <c r="D36" s="12">
        <v>3</v>
      </c>
      <c r="E36" s="12">
        <v>3</v>
      </c>
      <c r="F36" s="12">
        <v>3</v>
      </c>
      <c r="G36" s="12">
        <v>2</v>
      </c>
      <c r="H36" s="12">
        <v>3</v>
      </c>
      <c r="I36" s="12">
        <v>2</v>
      </c>
      <c r="J36" s="12">
        <v>3</v>
      </c>
      <c r="K36" s="12">
        <v>2</v>
      </c>
      <c r="L36" s="12">
        <v>3</v>
      </c>
      <c r="M36" s="12">
        <v>4</v>
      </c>
      <c r="N36" s="12">
        <v>4</v>
      </c>
      <c r="O36" s="12">
        <v>2</v>
      </c>
      <c r="P36" s="12">
        <v>3</v>
      </c>
      <c r="Q36" s="12">
        <v>2</v>
      </c>
      <c r="R36" s="13">
        <v>2</v>
      </c>
      <c r="S36" s="9">
        <f t="shared" si="0"/>
        <v>50</v>
      </c>
      <c r="T36" s="27" t="str">
        <f t="shared" si="1"/>
        <v>TINGGI</v>
      </c>
      <c r="U36" s="27" t="str">
        <f t="shared" si="2"/>
        <v>SANGAT TINGGI</v>
      </c>
    </row>
    <row r="37" spans="1:21" x14ac:dyDescent="0.25">
      <c r="A37" s="10">
        <v>3</v>
      </c>
      <c r="B37" s="10">
        <v>3</v>
      </c>
      <c r="C37" s="10">
        <v>4</v>
      </c>
      <c r="D37" s="10">
        <v>4</v>
      </c>
      <c r="E37" s="10">
        <v>4</v>
      </c>
      <c r="F37" s="10">
        <v>4</v>
      </c>
      <c r="G37" s="10">
        <v>4</v>
      </c>
      <c r="H37" s="10">
        <v>4</v>
      </c>
      <c r="I37" s="10">
        <v>4</v>
      </c>
      <c r="J37" s="10">
        <v>4</v>
      </c>
      <c r="K37" s="10">
        <v>4</v>
      </c>
      <c r="L37" s="10">
        <v>4</v>
      </c>
      <c r="M37" s="10">
        <v>4</v>
      </c>
      <c r="N37" s="10">
        <v>4</v>
      </c>
      <c r="O37" s="10">
        <v>4</v>
      </c>
      <c r="P37" s="10">
        <v>4</v>
      </c>
      <c r="Q37" s="10">
        <v>4</v>
      </c>
      <c r="R37" s="11">
        <v>4</v>
      </c>
      <c r="S37" s="6">
        <f t="shared" si="0"/>
        <v>70</v>
      </c>
      <c r="T37" s="27" t="str">
        <f t="shared" si="1"/>
        <v>SANGAT TINGGI</v>
      </c>
      <c r="U37" s="27" t="str">
        <f t="shared" si="2"/>
        <v>SANGAT TINGGI</v>
      </c>
    </row>
    <row r="38" spans="1:21" x14ac:dyDescent="0.25">
      <c r="A38" s="12">
        <v>4</v>
      </c>
      <c r="B38" s="12">
        <v>4</v>
      </c>
      <c r="C38" s="12">
        <v>4</v>
      </c>
      <c r="D38" s="12">
        <v>4</v>
      </c>
      <c r="E38" s="12">
        <v>3</v>
      </c>
      <c r="F38" s="12">
        <v>4</v>
      </c>
      <c r="G38" s="12">
        <v>1</v>
      </c>
      <c r="H38" s="12">
        <v>3</v>
      </c>
      <c r="I38" s="12">
        <v>4</v>
      </c>
      <c r="J38" s="12">
        <v>4</v>
      </c>
      <c r="K38" s="12">
        <v>4</v>
      </c>
      <c r="L38" s="12">
        <v>4</v>
      </c>
      <c r="M38" s="12">
        <v>2</v>
      </c>
      <c r="N38" s="12">
        <v>4</v>
      </c>
      <c r="O38" s="12">
        <v>2</v>
      </c>
      <c r="P38" s="12">
        <v>4</v>
      </c>
      <c r="Q38" s="12">
        <v>2</v>
      </c>
      <c r="R38" s="13">
        <v>1</v>
      </c>
      <c r="S38" s="9">
        <f t="shared" si="0"/>
        <v>58</v>
      </c>
      <c r="T38" s="27" t="str">
        <f t="shared" si="1"/>
        <v>SANGAT TINGGI</v>
      </c>
      <c r="U38" s="27" t="str">
        <f t="shared" si="2"/>
        <v>SANGAT TINGGI</v>
      </c>
    </row>
    <row r="39" spans="1:21" x14ac:dyDescent="0.25">
      <c r="A39" s="10">
        <v>3</v>
      </c>
      <c r="B39" s="10">
        <v>3</v>
      </c>
      <c r="C39" s="10">
        <v>3</v>
      </c>
      <c r="D39" s="10">
        <v>2</v>
      </c>
      <c r="E39" s="10">
        <v>3</v>
      </c>
      <c r="F39" s="10">
        <v>3</v>
      </c>
      <c r="G39" s="10">
        <v>1</v>
      </c>
      <c r="H39" s="10">
        <v>3</v>
      </c>
      <c r="I39" s="10">
        <v>2</v>
      </c>
      <c r="J39" s="10">
        <v>2</v>
      </c>
      <c r="K39" s="10">
        <v>2</v>
      </c>
      <c r="L39" s="10">
        <v>3</v>
      </c>
      <c r="M39" s="10">
        <v>1</v>
      </c>
      <c r="N39" s="10">
        <v>3</v>
      </c>
      <c r="O39" s="10">
        <v>1</v>
      </c>
      <c r="P39" s="10">
        <v>2</v>
      </c>
      <c r="Q39" s="10">
        <v>3</v>
      </c>
      <c r="R39" s="11">
        <v>2</v>
      </c>
      <c r="S39" s="6">
        <f t="shared" si="0"/>
        <v>42</v>
      </c>
      <c r="T39" s="27" t="str">
        <f t="shared" si="1"/>
        <v>TINGGI</v>
      </c>
      <c r="U39" s="27" t="str">
        <f t="shared" si="2"/>
        <v>SANGAT TINGGI</v>
      </c>
    </row>
    <row r="40" spans="1:21" x14ac:dyDescent="0.25">
      <c r="A40" s="12">
        <v>3</v>
      </c>
      <c r="B40" s="12">
        <v>3</v>
      </c>
      <c r="C40" s="12">
        <v>3</v>
      </c>
      <c r="D40" s="12">
        <v>3</v>
      </c>
      <c r="E40" s="12">
        <v>3</v>
      </c>
      <c r="F40" s="12">
        <v>3</v>
      </c>
      <c r="G40" s="12">
        <v>1</v>
      </c>
      <c r="H40" s="12">
        <v>3</v>
      </c>
      <c r="I40" s="12">
        <v>3</v>
      </c>
      <c r="J40" s="12">
        <v>3</v>
      </c>
      <c r="K40" s="12">
        <v>3</v>
      </c>
      <c r="L40" s="12">
        <v>3</v>
      </c>
      <c r="M40" s="12">
        <v>2</v>
      </c>
      <c r="N40" s="12">
        <v>3</v>
      </c>
      <c r="O40" s="12">
        <v>3</v>
      </c>
      <c r="P40" s="12">
        <v>2</v>
      </c>
      <c r="Q40" s="12">
        <v>2</v>
      </c>
      <c r="R40" s="13">
        <v>2</v>
      </c>
      <c r="S40" s="9">
        <f t="shared" si="0"/>
        <v>48</v>
      </c>
      <c r="T40" s="27" t="str">
        <f t="shared" si="1"/>
        <v>TINGGI</v>
      </c>
      <c r="U40" s="27" t="str">
        <f t="shared" si="2"/>
        <v>SANGAT TINGGI</v>
      </c>
    </row>
    <row r="41" spans="1:21" x14ac:dyDescent="0.25">
      <c r="A41" s="10">
        <v>2</v>
      </c>
      <c r="B41" s="10">
        <v>3</v>
      </c>
      <c r="C41" s="10">
        <v>3</v>
      </c>
      <c r="D41" s="10">
        <v>3</v>
      </c>
      <c r="E41" s="10">
        <v>1</v>
      </c>
      <c r="F41" s="10">
        <v>3</v>
      </c>
      <c r="G41" s="10">
        <v>1</v>
      </c>
      <c r="H41" s="10">
        <v>2</v>
      </c>
      <c r="I41" s="10">
        <v>2</v>
      </c>
      <c r="J41" s="10">
        <v>3</v>
      </c>
      <c r="K41" s="10">
        <v>3</v>
      </c>
      <c r="L41" s="10">
        <v>3</v>
      </c>
      <c r="M41" s="10">
        <v>3</v>
      </c>
      <c r="N41" s="10">
        <v>3</v>
      </c>
      <c r="O41" s="10">
        <v>1</v>
      </c>
      <c r="P41" s="10">
        <v>3</v>
      </c>
      <c r="Q41" s="10">
        <v>3</v>
      </c>
      <c r="R41" s="11">
        <v>2</v>
      </c>
      <c r="S41" s="6">
        <f t="shared" si="0"/>
        <v>44</v>
      </c>
      <c r="T41" s="27" t="str">
        <f t="shared" si="1"/>
        <v>TINGGI</v>
      </c>
      <c r="U41" s="27" t="str">
        <f t="shared" si="2"/>
        <v>SANGAT TINGGI</v>
      </c>
    </row>
    <row r="42" spans="1:21" x14ac:dyDescent="0.25">
      <c r="A42" s="12">
        <v>2</v>
      </c>
      <c r="B42" s="12">
        <v>3</v>
      </c>
      <c r="C42" s="12">
        <v>4</v>
      </c>
      <c r="D42" s="12">
        <v>3</v>
      </c>
      <c r="E42" s="12">
        <v>2</v>
      </c>
      <c r="F42" s="12">
        <v>4</v>
      </c>
      <c r="G42" s="12">
        <v>2</v>
      </c>
      <c r="H42" s="12">
        <v>4</v>
      </c>
      <c r="I42" s="12">
        <v>4</v>
      </c>
      <c r="J42" s="12">
        <v>4</v>
      </c>
      <c r="K42" s="12">
        <v>3</v>
      </c>
      <c r="L42" s="12">
        <v>4</v>
      </c>
      <c r="M42" s="12">
        <v>3</v>
      </c>
      <c r="N42" s="12">
        <v>4</v>
      </c>
      <c r="O42" s="12">
        <v>1</v>
      </c>
      <c r="P42" s="12">
        <v>4</v>
      </c>
      <c r="Q42" s="12">
        <v>3</v>
      </c>
      <c r="R42" s="13">
        <v>2</v>
      </c>
      <c r="S42" s="9">
        <f t="shared" si="0"/>
        <v>56</v>
      </c>
      <c r="T42" s="27" t="str">
        <f t="shared" si="1"/>
        <v>SANGAT TINGGI</v>
      </c>
      <c r="U42" s="27" t="str">
        <f t="shared" si="2"/>
        <v>SANGAT TINGGI</v>
      </c>
    </row>
    <row r="43" spans="1:21" x14ac:dyDescent="0.25">
      <c r="A43" s="10">
        <v>3</v>
      </c>
      <c r="B43" s="10">
        <v>3</v>
      </c>
      <c r="C43" s="10">
        <v>2</v>
      </c>
      <c r="D43" s="10">
        <v>3</v>
      </c>
      <c r="E43" s="10">
        <v>3</v>
      </c>
      <c r="F43" s="10">
        <v>3</v>
      </c>
      <c r="G43" s="10">
        <v>2</v>
      </c>
      <c r="H43" s="10">
        <v>3</v>
      </c>
      <c r="I43" s="10">
        <v>3</v>
      </c>
      <c r="J43" s="10">
        <v>3</v>
      </c>
      <c r="K43" s="10">
        <v>2</v>
      </c>
      <c r="L43" s="10">
        <v>3</v>
      </c>
      <c r="M43" s="10">
        <v>2</v>
      </c>
      <c r="N43" s="10">
        <v>3</v>
      </c>
      <c r="O43" s="10">
        <v>2</v>
      </c>
      <c r="P43" s="10">
        <v>2</v>
      </c>
      <c r="Q43" s="10">
        <v>1</v>
      </c>
      <c r="R43" s="11">
        <v>2</v>
      </c>
      <c r="S43" s="6">
        <f t="shared" si="0"/>
        <v>45</v>
      </c>
      <c r="T43" s="27" t="str">
        <f t="shared" si="1"/>
        <v>TINGGI</v>
      </c>
      <c r="U43" s="27" t="str">
        <f t="shared" si="2"/>
        <v>SANGAT TINGGI</v>
      </c>
    </row>
    <row r="44" spans="1:21" x14ac:dyDescent="0.25">
      <c r="A44" s="12">
        <v>3</v>
      </c>
      <c r="B44" s="12">
        <v>3</v>
      </c>
      <c r="C44" s="12">
        <v>2</v>
      </c>
      <c r="D44" s="12">
        <v>4</v>
      </c>
      <c r="E44" s="12">
        <v>3</v>
      </c>
      <c r="F44" s="12">
        <v>3</v>
      </c>
      <c r="G44" s="12">
        <v>3</v>
      </c>
      <c r="H44" s="12">
        <v>3</v>
      </c>
      <c r="I44" s="12">
        <v>3</v>
      </c>
      <c r="J44" s="12">
        <v>3</v>
      </c>
      <c r="K44" s="12">
        <v>3</v>
      </c>
      <c r="L44" s="12">
        <v>3</v>
      </c>
      <c r="M44" s="12">
        <v>2</v>
      </c>
      <c r="N44" s="12">
        <v>3</v>
      </c>
      <c r="O44" s="12">
        <v>2</v>
      </c>
      <c r="P44" s="12">
        <v>3</v>
      </c>
      <c r="Q44" s="12">
        <v>3</v>
      </c>
      <c r="R44" s="13">
        <v>2</v>
      </c>
      <c r="S44" s="9">
        <f t="shared" si="0"/>
        <v>51</v>
      </c>
      <c r="T44" s="27" t="str">
        <f t="shared" si="1"/>
        <v>TINGGI</v>
      </c>
      <c r="U44" s="27" t="str">
        <f t="shared" si="2"/>
        <v>SANGAT TINGGI</v>
      </c>
    </row>
    <row r="45" spans="1:21" x14ac:dyDescent="0.25">
      <c r="A45" s="10">
        <v>2</v>
      </c>
      <c r="B45" s="10">
        <v>3</v>
      </c>
      <c r="C45" s="10">
        <v>3</v>
      </c>
      <c r="D45" s="10">
        <v>3</v>
      </c>
      <c r="E45" s="10">
        <v>3</v>
      </c>
      <c r="F45" s="10">
        <v>3</v>
      </c>
      <c r="G45" s="10">
        <v>1</v>
      </c>
      <c r="H45" s="10">
        <v>4</v>
      </c>
      <c r="I45" s="10">
        <v>4</v>
      </c>
      <c r="J45" s="10">
        <v>3</v>
      </c>
      <c r="K45" s="10">
        <v>3</v>
      </c>
      <c r="L45" s="10">
        <v>3</v>
      </c>
      <c r="M45" s="10">
        <v>2</v>
      </c>
      <c r="N45" s="10">
        <v>3</v>
      </c>
      <c r="O45" s="10">
        <v>3</v>
      </c>
      <c r="P45" s="10">
        <v>3</v>
      </c>
      <c r="Q45" s="10">
        <v>3</v>
      </c>
      <c r="R45" s="11">
        <v>2</v>
      </c>
      <c r="S45" s="6">
        <f t="shared" ref="S45:S76" si="3">SUM(A45:R45)</f>
        <v>51</v>
      </c>
      <c r="T45" s="27" t="str">
        <f t="shared" si="1"/>
        <v>TINGGI</v>
      </c>
      <c r="U45" s="27" t="str">
        <f t="shared" si="2"/>
        <v>SANGAT TINGGI</v>
      </c>
    </row>
    <row r="46" spans="1:21" x14ac:dyDescent="0.25">
      <c r="A46" s="12">
        <v>3</v>
      </c>
      <c r="B46" s="12">
        <v>3</v>
      </c>
      <c r="C46" s="12">
        <v>3</v>
      </c>
      <c r="D46" s="12">
        <v>3</v>
      </c>
      <c r="E46" s="12">
        <v>2</v>
      </c>
      <c r="F46" s="12">
        <v>3</v>
      </c>
      <c r="G46" s="12">
        <v>2</v>
      </c>
      <c r="H46" s="12">
        <v>3</v>
      </c>
      <c r="I46" s="12">
        <v>3</v>
      </c>
      <c r="J46" s="12">
        <v>3</v>
      </c>
      <c r="K46" s="12">
        <v>3</v>
      </c>
      <c r="L46" s="12">
        <v>3</v>
      </c>
      <c r="M46" s="12">
        <v>2</v>
      </c>
      <c r="N46" s="12">
        <v>3</v>
      </c>
      <c r="O46" s="12">
        <v>2</v>
      </c>
      <c r="P46" s="12">
        <v>3</v>
      </c>
      <c r="Q46" s="12">
        <v>2</v>
      </c>
      <c r="R46" s="13">
        <v>2</v>
      </c>
      <c r="S46" s="9">
        <f t="shared" si="3"/>
        <v>48</v>
      </c>
      <c r="T46" s="27" t="str">
        <f t="shared" si="1"/>
        <v>TINGGI</v>
      </c>
      <c r="U46" s="27" t="str">
        <f t="shared" si="2"/>
        <v>SANGAT TINGGI</v>
      </c>
    </row>
    <row r="47" spans="1:21" x14ac:dyDescent="0.25">
      <c r="A47" s="4">
        <v>2</v>
      </c>
      <c r="B47" s="4">
        <v>3</v>
      </c>
      <c r="C47" s="4">
        <v>4</v>
      </c>
      <c r="D47" s="4">
        <v>4</v>
      </c>
      <c r="E47" s="4">
        <v>4</v>
      </c>
      <c r="F47" s="4">
        <v>4</v>
      </c>
      <c r="G47" s="4">
        <v>1</v>
      </c>
      <c r="H47" s="4">
        <v>3</v>
      </c>
      <c r="I47" s="4">
        <v>4</v>
      </c>
      <c r="J47" s="4">
        <v>4</v>
      </c>
      <c r="K47" s="4">
        <v>3</v>
      </c>
      <c r="L47" s="4">
        <v>4</v>
      </c>
      <c r="M47" s="4">
        <v>2</v>
      </c>
      <c r="N47" s="4">
        <v>4</v>
      </c>
      <c r="O47" s="4">
        <v>2</v>
      </c>
      <c r="P47" s="4">
        <v>3</v>
      </c>
      <c r="Q47" s="4">
        <v>4</v>
      </c>
      <c r="R47" s="5">
        <v>2</v>
      </c>
      <c r="S47" s="6">
        <f t="shared" si="3"/>
        <v>57</v>
      </c>
      <c r="T47" s="27" t="str">
        <f t="shared" si="1"/>
        <v>SANGAT TINGGI</v>
      </c>
      <c r="U47" s="27" t="str">
        <f t="shared" si="2"/>
        <v>SANGAT TINGGI</v>
      </c>
    </row>
    <row r="48" spans="1:21" x14ac:dyDescent="0.25">
      <c r="A48" s="7">
        <v>2</v>
      </c>
      <c r="B48" s="7">
        <v>3</v>
      </c>
      <c r="C48" s="7">
        <v>3</v>
      </c>
      <c r="D48" s="7">
        <v>3</v>
      </c>
      <c r="E48" s="7">
        <v>2</v>
      </c>
      <c r="F48" s="7">
        <v>3</v>
      </c>
      <c r="G48" s="7">
        <v>2</v>
      </c>
      <c r="H48" s="7">
        <v>3</v>
      </c>
      <c r="I48" s="7">
        <v>2</v>
      </c>
      <c r="J48" s="7">
        <v>3</v>
      </c>
      <c r="K48" s="7">
        <v>2</v>
      </c>
      <c r="L48" s="7">
        <v>3</v>
      </c>
      <c r="M48" s="7">
        <v>3</v>
      </c>
      <c r="N48" s="7">
        <v>3</v>
      </c>
      <c r="O48" s="7">
        <v>2</v>
      </c>
      <c r="P48" s="7">
        <v>2</v>
      </c>
      <c r="Q48" s="7">
        <v>2</v>
      </c>
      <c r="R48" s="8">
        <v>2</v>
      </c>
      <c r="S48" s="9">
        <f t="shared" si="3"/>
        <v>45</v>
      </c>
      <c r="T48" s="27" t="str">
        <f t="shared" si="1"/>
        <v>TINGGI</v>
      </c>
      <c r="U48" s="27" t="str">
        <f t="shared" si="2"/>
        <v>SANGAT TINGGI</v>
      </c>
    </row>
    <row r="49" spans="1:21" x14ac:dyDescent="0.25">
      <c r="A49" s="4">
        <v>4</v>
      </c>
      <c r="B49" s="4">
        <v>4</v>
      </c>
      <c r="C49" s="4">
        <v>4</v>
      </c>
      <c r="D49" s="4">
        <v>4</v>
      </c>
      <c r="E49" s="4">
        <v>2</v>
      </c>
      <c r="F49" s="4">
        <v>4</v>
      </c>
      <c r="G49" s="4">
        <v>1</v>
      </c>
      <c r="H49" s="4">
        <v>4</v>
      </c>
      <c r="I49" s="4">
        <v>3</v>
      </c>
      <c r="J49" s="4">
        <v>3</v>
      </c>
      <c r="K49" s="4">
        <v>3</v>
      </c>
      <c r="L49" s="4">
        <v>3</v>
      </c>
      <c r="M49" s="4">
        <v>2</v>
      </c>
      <c r="N49" s="4">
        <v>4</v>
      </c>
      <c r="O49" s="4">
        <v>2</v>
      </c>
      <c r="P49" s="4">
        <v>3</v>
      </c>
      <c r="Q49" s="4">
        <v>3</v>
      </c>
      <c r="R49" s="5">
        <v>3</v>
      </c>
      <c r="S49" s="6">
        <f t="shared" si="3"/>
        <v>56</v>
      </c>
      <c r="T49" s="27" t="str">
        <f t="shared" si="1"/>
        <v>SANGAT TINGGI</v>
      </c>
      <c r="U49" s="27" t="str">
        <f t="shared" si="2"/>
        <v>SANGAT TINGGI</v>
      </c>
    </row>
    <row r="50" spans="1:21" x14ac:dyDescent="0.25">
      <c r="A50" s="7">
        <v>3</v>
      </c>
      <c r="B50" s="7">
        <v>4</v>
      </c>
      <c r="C50" s="7">
        <v>2</v>
      </c>
      <c r="D50" s="7">
        <v>4</v>
      </c>
      <c r="E50" s="7">
        <v>3</v>
      </c>
      <c r="F50" s="7">
        <v>3</v>
      </c>
      <c r="G50" s="7">
        <v>1</v>
      </c>
      <c r="H50" s="7">
        <v>1</v>
      </c>
      <c r="I50" s="7">
        <v>4</v>
      </c>
      <c r="J50" s="7">
        <v>3</v>
      </c>
      <c r="K50" s="7">
        <v>3</v>
      </c>
      <c r="L50" s="7">
        <v>2</v>
      </c>
      <c r="M50" s="7">
        <v>2</v>
      </c>
      <c r="N50" s="7">
        <v>3</v>
      </c>
      <c r="O50" s="7">
        <v>3</v>
      </c>
      <c r="P50" s="7">
        <v>3</v>
      </c>
      <c r="Q50" s="7">
        <v>1</v>
      </c>
      <c r="R50" s="8">
        <v>3</v>
      </c>
      <c r="S50" s="9">
        <f t="shared" si="3"/>
        <v>48</v>
      </c>
      <c r="T50" s="27" t="str">
        <f t="shared" si="1"/>
        <v>TINGGI</v>
      </c>
      <c r="U50" s="27" t="str">
        <f t="shared" si="2"/>
        <v>SANGAT TINGGI</v>
      </c>
    </row>
    <row r="51" spans="1:21" x14ac:dyDescent="0.25">
      <c r="A51" s="4">
        <v>3</v>
      </c>
      <c r="B51" s="4">
        <v>3</v>
      </c>
      <c r="C51" s="4">
        <v>3</v>
      </c>
      <c r="D51" s="4">
        <v>4</v>
      </c>
      <c r="E51" s="4">
        <v>3</v>
      </c>
      <c r="F51" s="4">
        <v>3</v>
      </c>
      <c r="G51" s="4">
        <v>3</v>
      </c>
      <c r="H51" s="4">
        <v>3</v>
      </c>
      <c r="I51" s="4">
        <v>3</v>
      </c>
      <c r="J51" s="4">
        <v>4</v>
      </c>
      <c r="K51" s="4">
        <v>3</v>
      </c>
      <c r="L51" s="4">
        <v>3</v>
      </c>
      <c r="M51" s="4">
        <v>3</v>
      </c>
      <c r="N51" s="4">
        <v>3</v>
      </c>
      <c r="O51" s="4">
        <v>2</v>
      </c>
      <c r="P51" s="4">
        <v>4</v>
      </c>
      <c r="Q51" s="4">
        <v>3</v>
      </c>
      <c r="R51" s="5">
        <v>2</v>
      </c>
      <c r="S51" s="6">
        <f t="shared" si="3"/>
        <v>55</v>
      </c>
      <c r="T51" s="27" t="str">
        <f t="shared" si="1"/>
        <v>SANGAT TINGGI</v>
      </c>
      <c r="U51" s="27" t="str">
        <f t="shared" si="2"/>
        <v>SANGAT TINGGI</v>
      </c>
    </row>
    <row r="52" spans="1:21" x14ac:dyDescent="0.25">
      <c r="A52" s="7">
        <v>3</v>
      </c>
      <c r="B52" s="7">
        <v>3</v>
      </c>
      <c r="C52" s="7">
        <v>3</v>
      </c>
      <c r="D52" s="7">
        <v>4</v>
      </c>
      <c r="E52" s="7">
        <v>2</v>
      </c>
      <c r="F52" s="7">
        <v>4</v>
      </c>
      <c r="G52" s="7">
        <v>3</v>
      </c>
      <c r="H52" s="7">
        <v>3</v>
      </c>
      <c r="I52" s="7">
        <v>3</v>
      </c>
      <c r="J52" s="7">
        <v>3</v>
      </c>
      <c r="K52" s="7">
        <v>3</v>
      </c>
      <c r="L52" s="7">
        <v>4</v>
      </c>
      <c r="M52" s="7">
        <v>2</v>
      </c>
      <c r="N52" s="7">
        <v>4</v>
      </c>
      <c r="O52" s="7">
        <v>3</v>
      </c>
      <c r="P52" s="7">
        <v>4</v>
      </c>
      <c r="Q52" s="7">
        <v>4</v>
      </c>
      <c r="R52" s="8">
        <v>3</v>
      </c>
      <c r="S52" s="9">
        <f t="shared" si="3"/>
        <v>58</v>
      </c>
      <c r="T52" s="27" t="str">
        <f t="shared" si="1"/>
        <v>SANGAT TINGGI</v>
      </c>
      <c r="U52" s="27" t="str">
        <f t="shared" si="2"/>
        <v>SANGAT TINGGI</v>
      </c>
    </row>
    <row r="53" spans="1:21" x14ac:dyDescent="0.25">
      <c r="A53" s="4">
        <v>3</v>
      </c>
      <c r="B53" s="4">
        <v>4</v>
      </c>
      <c r="C53" s="4">
        <v>2</v>
      </c>
      <c r="D53" s="4">
        <v>3</v>
      </c>
      <c r="E53" s="4">
        <v>2</v>
      </c>
      <c r="F53" s="4">
        <v>3</v>
      </c>
      <c r="G53" s="4">
        <v>2</v>
      </c>
      <c r="H53" s="4">
        <v>2</v>
      </c>
      <c r="I53" s="4">
        <v>3</v>
      </c>
      <c r="J53" s="4">
        <v>3</v>
      </c>
      <c r="K53" s="4">
        <v>2</v>
      </c>
      <c r="L53" s="4">
        <v>4</v>
      </c>
      <c r="M53" s="4">
        <v>2</v>
      </c>
      <c r="N53" s="4">
        <v>4</v>
      </c>
      <c r="O53" s="4">
        <v>3</v>
      </c>
      <c r="P53" s="4">
        <v>4</v>
      </c>
      <c r="Q53" s="4">
        <v>3</v>
      </c>
      <c r="R53" s="5">
        <v>2</v>
      </c>
      <c r="S53" s="6">
        <f t="shared" si="3"/>
        <v>51</v>
      </c>
      <c r="T53" s="27" t="str">
        <f t="shared" si="1"/>
        <v>TINGGI</v>
      </c>
      <c r="U53" s="27" t="str">
        <f t="shared" si="2"/>
        <v>SANGAT TINGGI</v>
      </c>
    </row>
    <row r="54" spans="1:21" x14ac:dyDescent="0.25">
      <c r="A54" s="7">
        <v>4</v>
      </c>
      <c r="B54" s="7">
        <v>4</v>
      </c>
      <c r="C54" s="7">
        <v>3</v>
      </c>
      <c r="D54" s="7">
        <v>1</v>
      </c>
      <c r="E54" s="7">
        <v>2</v>
      </c>
      <c r="F54" s="7">
        <v>3</v>
      </c>
      <c r="G54" s="7">
        <v>1</v>
      </c>
      <c r="H54" s="7">
        <v>4</v>
      </c>
      <c r="I54" s="7">
        <v>4</v>
      </c>
      <c r="J54" s="7">
        <v>1</v>
      </c>
      <c r="K54" s="7">
        <v>2</v>
      </c>
      <c r="L54" s="7">
        <v>1</v>
      </c>
      <c r="M54" s="7">
        <v>2</v>
      </c>
      <c r="N54" s="7">
        <v>2</v>
      </c>
      <c r="O54" s="7">
        <v>2</v>
      </c>
      <c r="P54" s="7">
        <v>3</v>
      </c>
      <c r="Q54" s="7">
        <v>1</v>
      </c>
      <c r="R54" s="8">
        <v>2</v>
      </c>
      <c r="S54" s="9">
        <f t="shared" si="3"/>
        <v>42</v>
      </c>
      <c r="T54" s="27" t="str">
        <f t="shared" si="1"/>
        <v>TINGGI</v>
      </c>
      <c r="U54" s="27" t="str">
        <f t="shared" si="2"/>
        <v>SANGAT TINGGI</v>
      </c>
    </row>
    <row r="55" spans="1:21" x14ac:dyDescent="0.25">
      <c r="A55" s="4">
        <v>1</v>
      </c>
      <c r="B55" s="4">
        <v>3</v>
      </c>
      <c r="C55" s="4">
        <v>1</v>
      </c>
      <c r="D55" s="4">
        <v>1</v>
      </c>
      <c r="E55" s="4">
        <v>2</v>
      </c>
      <c r="F55" s="4">
        <v>3</v>
      </c>
      <c r="G55" s="4">
        <v>2</v>
      </c>
      <c r="H55" s="4">
        <v>3</v>
      </c>
      <c r="I55" s="4">
        <v>4</v>
      </c>
      <c r="J55" s="4">
        <v>1</v>
      </c>
      <c r="K55" s="4">
        <v>1</v>
      </c>
      <c r="L55" s="4">
        <v>1</v>
      </c>
      <c r="M55" s="4">
        <v>3</v>
      </c>
      <c r="N55" s="4">
        <v>1</v>
      </c>
      <c r="O55" s="4">
        <v>1</v>
      </c>
      <c r="P55" s="4">
        <v>2</v>
      </c>
      <c r="Q55" s="4">
        <v>1</v>
      </c>
      <c r="R55" s="5">
        <v>1</v>
      </c>
      <c r="S55" s="6">
        <f t="shared" si="3"/>
        <v>32</v>
      </c>
      <c r="T55" s="27" t="str">
        <f t="shared" si="1"/>
        <v>SEDANG</v>
      </c>
      <c r="U55" s="27" t="str">
        <f t="shared" si="2"/>
        <v>SANGAT RENDAH</v>
      </c>
    </row>
    <row r="56" spans="1:21" x14ac:dyDescent="0.25">
      <c r="A56" s="7">
        <v>4</v>
      </c>
      <c r="B56" s="7">
        <v>4</v>
      </c>
      <c r="C56" s="7">
        <v>4</v>
      </c>
      <c r="D56" s="7">
        <v>3</v>
      </c>
      <c r="E56" s="7">
        <v>2</v>
      </c>
      <c r="F56" s="7">
        <v>3</v>
      </c>
      <c r="G56" s="7">
        <v>3</v>
      </c>
      <c r="H56" s="7">
        <v>3</v>
      </c>
      <c r="I56" s="7">
        <v>3</v>
      </c>
      <c r="J56" s="7">
        <v>3</v>
      </c>
      <c r="K56" s="7">
        <v>3</v>
      </c>
      <c r="L56" s="7">
        <v>3</v>
      </c>
      <c r="M56" s="7">
        <v>3</v>
      </c>
      <c r="N56" s="7">
        <v>3</v>
      </c>
      <c r="O56" s="7">
        <v>3</v>
      </c>
      <c r="P56" s="7">
        <v>1</v>
      </c>
      <c r="Q56" s="7">
        <v>1</v>
      </c>
      <c r="R56" s="8">
        <v>1</v>
      </c>
      <c r="S56" s="9">
        <f t="shared" si="3"/>
        <v>50</v>
      </c>
      <c r="T56" s="27" t="str">
        <f t="shared" si="1"/>
        <v>TINGGI</v>
      </c>
      <c r="U56" s="27" t="str">
        <f t="shared" si="2"/>
        <v>SANGAT TINGGI</v>
      </c>
    </row>
    <row r="57" spans="1:21" x14ac:dyDescent="0.25">
      <c r="A57" s="4">
        <v>4</v>
      </c>
      <c r="B57" s="4">
        <v>3</v>
      </c>
      <c r="C57" s="4">
        <v>4</v>
      </c>
      <c r="D57" s="4">
        <v>4</v>
      </c>
      <c r="E57" s="4">
        <v>2</v>
      </c>
      <c r="F57" s="4">
        <v>3</v>
      </c>
      <c r="G57" s="4">
        <v>3</v>
      </c>
      <c r="H57" s="4">
        <v>4</v>
      </c>
      <c r="I57" s="4">
        <v>4</v>
      </c>
      <c r="J57" s="4">
        <v>4</v>
      </c>
      <c r="K57" s="4">
        <v>4</v>
      </c>
      <c r="L57" s="4">
        <v>4</v>
      </c>
      <c r="M57" s="4">
        <v>4</v>
      </c>
      <c r="N57" s="4">
        <v>4</v>
      </c>
      <c r="O57" s="4">
        <v>4</v>
      </c>
      <c r="P57" s="4">
        <v>4</v>
      </c>
      <c r="Q57" s="4">
        <v>4</v>
      </c>
      <c r="R57" s="5">
        <v>4</v>
      </c>
      <c r="S57" s="6">
        <f t="shared" si="3"/>
        <v>67</v>
      </c>
      <c r="T57" s="27" t="str">
        <f t="shared" si="1"/>
        <v>SANGAT TINGGI</v>
      </c>
      <c r="U57" s="27" t="str">
        <f t="shared" si="2"/>
        <v>SANGAT TINGGI</v>
      </c>
    </row>
    <row r="58" spans="1:21" x14ac:dyDescent="0.25">
      <c r="A58" s="7">
        <v>3</v>
      </c>
      <c r="B58" s="7">
        <v>4</v>
      </c>
      <c r="C58" s="7">
        <v>3</v>
      </c>
      <c r="D58" s="7">
        <v>3</v>
      </c>
      <c r="E58" s="7">
        <v>4</v>
      </c>
      <c r="F58" s="7">
        <v>4</v>
      </c>
      <c r="G58" s="7">
        <v>1</v>
      </c>
      <c r="H58" s="7">
        <v>3</v>
      </c>
      <c r="I58" s="7">
        <v>4</v>
      </c>
      <c r="J58" s="7">
        <v>4</v>
      </c>
      <c r="K58" s="7">
        <v>2</v>
      </c>
      <c r="L58" s="7">
        <v>3</v>
      </c>
      <c r="M58" s="7">
        <v>2</v>
      </c>
      <c r="N58" s="7">
        <v>3</v>
      </c>
      <c r="O58" s="7">
        <v>2</v>
      </c>
      <c r="P58" s="7">
        <v>4</v>
      </c>
      <c r="Q58" s="7">
        <v>3</v>
      </c>
      <c r="R58" s="8">
        <v>2</v>
      </c>
      <c r="S58" s="9">
        <f t="shared" si="3"/>
        <v>54</v>
      </c>
      <c r="T58" s="27" t="str">
        <f t="shared" si="1"/>
        <v>SANGAT TINGGI</v>
      </c>
      <c r="U58" s="27" t="str">
        <f t="shared" si="2"/>
        <v>SANGAT TINGGI</v>
      </c>
    </row>
    <row r="59" spans="1:21" x14ac:dyDescent="0.25">
      <c r="A59" s="4">
        <v>2</v>
      </c>
      <c r="B59" s="4">
        <v>3</v>
      </c>
      <c r="C59" s="4">
        <v>3</v>
      </c>
      <c r="D59" s="4">
        <v>3</v>
      </c>
      <c r="E59" s="4">
        <v>2</v>
      </c>
      <c r="F59" s="4">
        <v>3</v>
      </c>
      <c r="G59" s="4">
        <v>2</v>
      </c>
      <c r="H59" s="4">
        <v>3</v>
      </c>
      <c r="I59" s="4">
        <v>2</v>
      </c>
      <c r="J59" s="4">
        <v>3</v>
      </c>
      <c r="K59" s="4">
        <v>3</v>
      </c>
      <c r="L59" s="4">
        <v>3</v>
      </c>
      <c r="M59" s="4">
        <v>3</v>
      </c>
      <c r="N59" s="4">
        <v>3</v>
      </c>
      <c r="O59" s="4">
        <v>2</v>
      </c>
      <c r="P59" s="4">
        <v>2</v>
      </c>
      <c r="Q59" s="4">
        <v>2</v>
      </c>
      <c r="R59" s="5">
        <v>1</v>
      </c>
      <c r="S59" s="6">
        <f t="shared" si="3"/>
        <v>45</v>
      </c>
      <c r="T59" s="27" t="str">
        <f t="shared" si="1"/>
        <v>TINGGI</v>
      </c>
      <c r="U59" s="27" t="str">
        <f t="shared" si="2"/>
        <v>SANGAT TINGGI</v>
      </c>
    </row>
    <row r="60" spans="1:21" x14ac:dyDescent="0.25">
      <c r="A60" s="7">
        <v>3</v>
      </c>
      <c r="B60" s="7">
        <v>3</v>
      </c>
      <c r="C60" s="7">
        <v>3</v>
      </c>
      <c r="D60" s="7">
        <v>3</v>
      </c>
      <c r="E60" s="7">
        <v>3</v>
      </c>
      <c r="F60" s="7">
        <v>3</v>
      </c>
      <c r="G60" s="7">
        <v>3</v>
      </c>
      <c r="H60" s="7">
        <v>3</v>
      </c>
      <c r="I60" s="7">
        <v>3</v>
      </c>
      <c r="J60" s="7">
        <v>3</v>
      </c>
      <c r="K60" s="7">
        <v>3</v>
      </c>
      <c r="L60" s="7">
        <v>3</v>
      </c>
      <c r="M60" s="7">
        <v>3</v>
      </c>
      <c r="N60" s="7">
        <v>3</v>
      </c>
      <c r="O60" s="7">
        <v>3</v>
      </c>
      <c r="P60" s="7">
        <v>3</v>
      </c>
      <c r="Q60" s="7">
        <v>3</v>
      </c>
      <c r="R60" s="8">
        <v>2</v>
      </c>
      <c r="S60" s="9">
        <f t="shared" si="3"/>
        <v>53</v>
      </c>
      <c r="T60" s="27" t="str">
        <f t="shared" si="1"/>
        <v>SANGAT TINGGI</v>
      </c>
      <c r="U60" s="27" t="str">
        <f t="shared" si="2"/>
        <v>SANGAT TINGGI</v>
      </c>
    </row>
    <row r="61" spans="1:21" x14ac:dyDescent="0.25">
      <c r="A61" s="4">
        <v>3</v>
      </c>
      <c r="B61" s="4">
        <v>2</v>
      </c>
      <c r="C61" s="4">
        <v>3</v>
      </c>
      <c r="D61" s="4">
        <v>3</v>
      </c>
      <c r="E61" s="4">
        <v>3</v>
      </c>
      <c r="F61" s="4">
        <v>3</v>
      </c>
      <c r="G61" s="4">
        <v>2</v>
      </c>
      <c r="H61" s="4">
        <v>3</v>
      </c>
      <c r="I61" s="4">
        <v>2</v>
      </c>
      <c r="J61" s="4">
        <v>2</v>
      </c>
      <c r="K61" s="4">
        <v>2</v>
      </c>
      <c r="L61" s="4">
        <v>3</v>
      </c>
      <c r="M61" s="4">
        <v>2</v>
      </c>
      <c r="N61" s="4">
        <v>3</v>
      </c>
      <c r="O61" s="4">
        <v>3</v>
      </c>
      <c r="P61" s="4">
        <v>3</v>
      </c>
      <c r="Q61" s="4">
        <v>3</v>
      </c>
      <c r="R61" s="5">
        <v>2</v>
      </c>
      <c r="S61" s="6">
        <f t="shared" si="3"/>
        <v>47</v>
      </c>
      <c r="T61" s="27" t="str">
        <f t="shared" si="1"/>
        <v>TINGGI</v>
      </c>
      <c r="U61" s="27" t="str">
        <f t="shared" si="2"/>
        <v>SANGAT TINGGI</v>
      </c>
    </row>
    <row r="62" spans="1:21" x14ac:dyDescent="0.25">
      <c r="A62" s="7">
        <v>2</v>
      </c>
      <c r="B62" s="7">
        <v>3</v>
      </c>
      <c r="C62" s="7">
        <v>3</v>
      </c>
      <c r="D62" s="7">
        <v>3</v>
      </c>
      <c r="E62" s="7">
        <v>2</v>
      </c>
      <c r="F62" s="7">
        <v>3</v>
      </c>
      <c r="G62" s="7">
        <v>2</v>
      </c>
      <c r="H62" s="7">
        <v>3</v>
      </c>
      <c r="I62" s="7">
        <v>2</v>
      </c>
      <c r="J62" s="7">
        <v>3</v>
      </c>
      <c r="K62" s="7">
        <v>3</v>
      </c>
      <c r="L62" s="7">
        <v>3</v>
      </c>
      <c r="M62" s="7">
        <v>3</v>
      </c>
      <c r="N62" s="7">
        <v>3</v>
      </c>
      <c r="O62" s="7">
        <v>2</v>
      </c>
      <c r="P62" s="7">
        <v>3</v>
      </c>
      <c r="Q62" s="7">
        <v>2</v>
      </c>
      <c r="R62" s="8">
        <v>1</v>
      </c>
      <c r="S62" s="9">
        <f t="shared" si="3"/>
        <v>46</v>
      </c>
      <c r="T62" s="27" t="str">
        <f t="shared" si="1"/>
        <v>TINGGI</v>
      </c>
      <c r="U62" s="27" t="str">
        <f t="shared" si="2"/>
        <v>SANGAT TINGGI</v>
      </c>
    </row>
    <row r="63" spans="1:21" x14ac:dyDescent="0.25">
      <c r="A63" s="4">
        <v>2</v>
      </c>
      <c r="B63" s="4">
        <v>3</v>
      </c>
      <c r="C63" s="4">
        <v>3</v>
      </c>
      <c r="D63" s="4">
        <v>3</v>
      </c>
      <c r="E63" s="4">
        <v>3</v>
      </c>
      <c r="F63" s="4">
        <v>3</v>
      </c>
      <c r="G63" s="4">
        <v>2</v>
      </c>
      <c r="H63" s="4">
        <v>3</v>
      </c>
      <c r="I63" s="4">
        <v>3</v>
      </c>
      <c r="J63" s="4">
        <v>3</v>
      </c>
      <c r="K63" s="4">
        <v>3</v>
      </c>
      <c r="L63" s="4">
        <v>3</v>
      </c>
      <c r="M63" s="4">
        <v>2</v>
      </c>
      <c r="N63" s="4">
        <v>3</v>
      </c>
      <c r="O63" s="4">
        <v>3</v>
      </c>
      <c r="P63" s="4">
        <v>3</v>
      </c>
      <c r="Q63" s="4">
        <v>2</v>
      </c>
      <c r="R63" s="5">
        <v>2</v>
      </c>
      <c r="S63" s="6">
        <f t="shared" si="3"/>
        <v>49</v>
      </c>
      <c r="T63" s="27" t="str">
        <f t="shared" si="1"/>
        <v>TINGGI</v>
      </c>
      <c r="U63" s="27" t="str">
        <f t="shared" si="2"/>
        <v>SANGAT TINGGI</v>
      </c>
    </row>
    <row r="64" spans="1:21" x14ac:dyDescent="0.25">
      <c r="A64" s="7">
        <v>4</v>
      </c>
      <c r="B64" s="7">
        <v>4</v>
      </c>
      <c r="C64" s="7">
        <v>3</v>
      </c>
      <c r="D64" s="7">
        <v>4</v>
      </c>
      <c r="E64" s="7">
        <v>4</v>
      </c>
      <c r="F64" s="7">
        <v>2</v>
      </c>
      <c r="G64" s="7">
        <v>2</v>
      </c>
      <c r="H64" s="7">
        <v>3</v>
      </c>
      <c r="I64" s="7">
        <v>4</v>
      </c>
      <c r="J64" s="7">
        <v>4</v>
      </c>
      <c r="K64" s="7">
        <v>4</v>
      </c>
      <c r="L64" s="7">
        <v>4</v>
      </c>
      <c r="M64" s="7">
        <v>1</v>
      </c>
      <c r="N64" s="7">
        <v>4</v>
      </c>
      <c r="O64" s="7">
        <v>4</v>
      </c>
      <c r="P64" s="7">
        <v>1</v>
      </c>
      <c r="Q64" s="7">
        <v>4</v>
      </c>
      <c r="R64" s="8">
        <v>2</v>
      </c>
      <c r="S64" s="9">
        <f t="shared" si="3"/>
        <v>58</v>
      </c>
      <c r="T64" s="27" t="str">
        <f t="shared" si="1"/>
        <v>SANGAT TINGGI</v>
      </c>
      <c r="U64" s="27" t="str">
        <f t="shared" si="2"/>
        <v>SANGAT TINGGI</v>
      </c>
    </row>
    <row r="65" spans="1:21" x14ac:dyDescent="0.25">
      <c r="A65" s="4">
        <v>3</v>
      </c>
      <c r="B65" s="4">
        <v>3</v>
      </c>
      <c r="C65" s="4">
        <v>2</v>
      </c>
      <c r="D65" s="4">
        <v>3</v>
      </c>
      <c r="E65" s="4">
        <v>2</v>
      </c>
      <c r="F65" s="4">
        <v>3</v>
      </c>
      <c r="G65" s="4">
        <v>1</v>
      </c>
      <c r="H65" s="4">
        <v>3</v>
      </c>
      <c r="I65" s="4">
        <v>4</v>
      </c>
      <c r="J65" s="4">
        <v>2</v>
      </c>
      <c r="K65" s="4">
        <v>2</v>
      </c>
      <c r="L65" s="4">
        <v>3</v>
      </c>
      <c r="M65" s="4">
        <v>2</v>
      </c>
      <c r="N65" s="4">
        <v>4</v>
      </c>
      <c r="O65" s="4">
        <v>1</v>
      </c>
      <c r="P65" s="4">
        <v>2</v>
      </c>
      <c r="Q65" s="4">
        <v>2</v>
      </c>
      <c r="R65" s="5">
        <v>1</v>
      </c>
      <c r="S65" s="6">
        <f t="shared" si="3"/>
        <v>43</v>
      </c>
      <c r="T65" s="27" t="str">
        <f t="shared" si="1"/>
        <v>TINGGI</v>
      </c>
      <c r="U65" s="27" t="str">
        <f t="shared" si="2"/>
        <v>SANGAT TINGGI</v>
      </c>
    </row>
    <row r="66" spans="1:21" x14ac:dyDescent="0.25">
      <c r="A66" s="7">
        <v>3</v>
      </c>
      <c r="B66" s="7">
        <v>3</v>
      </c>
      <c r="C66" s="7">
        <v>4</v>
      </c>
      <c r="D66" s="7">
        <v>3</v>
      </c>
      <c r="E66" s="7">
        <v>3</v>
      </c>
      <c r="F66" s="7">
        <v>3</v>
      </c>
      <c r="G66" s="7">
        <v>2</v>
      </c>
      <c r="H66" s="7">
        <v>3</v>
      </c>
      <c r="I66" s="7">
        <v>3</v>
      </c>
      <c r="J66" s="7">
        <v>3</v>
      </c>
      <c r="K66" s="7">
        <v>3</v>
      </c>
      <c r="L66" s="7">
        <v>3</v>
      </c>
      <c r="M66" s="7">
        <v>3</v>
      </c>
      <c r="N66" s="7">
        <v>3</v>
      </c>
      <c r="O66" s="7">
        <v>3</v>
      </c>
      <c r="P66" s="7">
        <v>3</v>
      </c>
      <c r="Q66" s="7">
        <v>3</v>
      </c>
      <c r="R66" s="8">
        <v>3</v>
      </c>
      <c r="S66" s="9">
        <f t="shared" si="3"/>
        <v>54</v>
      </c>
      <c r="T66" s="27" t="str">
        <f t="shared" si="1"/>
        <v>SANGAT TINGGI</v>
      </c>
      <c r="U66" s="27" t="str">
        <f t="shared" si="2"/>
        <v>SANGAT TINGGI</v>
      </c>
    </row>
    <row r="67" spans="1:21" x14ac:dyDescent="0.25">
      <c r="A67" s="10">
        <v>2</v>
      </c>
      <c r="B67" s="10">
        <v>3</v>
      </c>
      <c r="C67" s="10">
        <v>2</v>
      </c>
      <c r="D67" s="10">
        <v>3</v>
      </c>
      <c r="E67" s="10">
        <v>2</v>
      </c>
      <c r="F67" s="10">
        <v>3</v>
      </c>
      <c r="G67" s="10">
        <v>3</v>
      </c>
      <c r="H67" s="10">
        <v>3</v>
      </c>
      <c r="I67" s="10">
        <v>3</v>
      </c>
      <c r="J67" s="10">
        <v>3</v>
      </c>
      <c r="K67" s="10">
        <v>2</v>
      </c>
      <c r="L67" s="10">
        <v>3</v>
      </c>
      <c r="M67" s="10">
        <v>3</v>
      </c>
      <c r="N67" s="10">
        <v>4</v>
      </c>
      <c r="O67" s="10">
        <v>2</v>
      </c>
      <c r="P67" s="10">
        <v>4</v>
      </c>
      <c r="Q67" s="10">
        <v>2</v>
      </c>
      <c r="R67" s="11">
        <v>2</v>
      </c>
      <c r="S67" s="6">
        <f t="shared" si="3"/>
        <v>49</v>
      </c>
      <c r="T67" s="27" t="str">
        <f t="shared" si="1"/>
        <v>TINGGI</v>
      </c>
      <c r="U67" s="27" t="str">
        <f t="shared" si="2"/>
        <v>SANGAT TINGGI</v>
      </c>
    </row>
    <row r="68" spans="1:21" x14ac:dyDescent="0.25">
      <c r="A68" s="12">
        <v>3</v>
      </c>
      <c r="B68" s="12">
        <v>3</v>
      </c>
      <c r="C68" s="12">
        <v>3</v>
      </c>
      <c r="D68" s="12">
        <v>3</v>
      </c>
      <c r="E68" s="12">
        <v>3</v>
      </c>
      <c r="F68" s="12">
        <v>3</v>
      </c>
      <c r="G68" s="12">
        <v>1</v>
      </c>
      <c r="H68" s="12">
        <v>3</v>
      </c>
      <c r="I68" s="12">
        <v>3</v>
      </c>
      <c r="J68" s="12">
        <v>3</v>
      </c>
      <c r="K68" s="12">
        <v>2</v>
      </c>
      <c r="L68" s="12">
        <v>3</v>
      </c>
      <c r="M68" s="12">
        <v>2</v>
      </c>
      <c r="N68" s="12">
        <v>3</v>
      </c>
      <c r="O68" s="12">
        <v>2</v>
      </c>
      <c r="P68" s="12">
        <v>3</v>
      </c>
      <c r="Q68" s="12">
        <v>3</v>
      </c>
      <c r="R68" s="13">
        <v>3</v>
      </c>
      <c r="S68" s="9">
        <f t="shared" si="3"/>
        <v>49</v>
      </c>
      <c r="T68" s="27" t="str">
        <f t="shared" si="1"/>
        <v>TINGGI</v>
      </c>
      <c r="U68" s="27" t="str">
        <f t="shared" si="2"/>
        <v>SANGAT TINGGI</v>
      </c>
    </row>
    <row r="69" spans="1:21" x14ac:dyDescent="0.25">
      <c r="A69" s="10">
        <v>3</v>
      </c>
      <c r="B69" s="10">
        <v>3</v>
      </c>
      <c r="C69" s="10">
        <v>2</v>
      </c>
      <c r="D69" s="10">
        <v>3</v>
      </c>
      <c r="E69" s="10">
        <v>3</v>
      </c>
      <c r="F69" s="10">
        <v>3</v>
      </c>
      <c r="G69" s="10">
        <v>3</v>
      </c>
      <c r="H69" s="10">
        <v>3</v>
      </c>
      <c r="I69" s="10">
        <v>3</v>
      </c>
      <c r="J69" s="10">
        <v>2</v>
      </c>
      <c r="K69" s="10">
        <v>2</v>
      </c>
      <c r="L69" s="10">
        <v>3</v>
      </c>
      <c r="M69" s="10">
        <v>2</v>
      </c>
      <c r="N69" s="10">
        <v>3</v>
      </c>
      <c r="O69" s="10">
        <v>2</v>
      </c>
      <c r="P69" s="10">
        <v>2</v>
      </c>
      <c r="Q69" s="10">
        <v>3</v>
      </c>
      <c r="R69" s="11">
        <v>3</v>
      </c>
      <c r="S69" s="6">
        <f t="shared" si="3"/>
        <v>48</v>
      </c>
      <c r="T69" s="27" t="str">
        <f t="shared" si="1"/>
        <v>TINGGI</v>
      </c>
      <c r="U69" s="27" t="str">
        <f t="shared" si="2"/>
        <v>SANGAT TINGGI</v>
      </c>
    </row>
    <row r="70" spans="1:21" x14ac:dyDescent="0.25">
      <c r="A70" s="12">
        <v>3</v>
      </c>
      <c r="B70" s="12">
        <v>3</v>
      </c>
      <c r="C70" s="12">
        <v>4</v>
      </c>
      <c r="D70" s="12">
        <v>4</v>
      </c>
      <c r="E70" s="12">
        <v>3</v>
      </c>
      <c r="F70" s="12">
        <v>3</v>
      </c>
      <c r="G70" s="12">
        <v>1</v>
      </c>
      <c r="H70" s="12">
        <v>4</v>
      </c>
      <c r="I70" s="12">
        <v>3</v>
      </c>
      <c r="J70" s="12">
        <v>4</v>
      </c>
      <c r="K70" s="12">
        <v>3</v>
      </c>
      <c r="L70" s="12">
        <v>4</v>
      </c>
      <c r="M70" s="12">
        <v>2</v>
      </c>
      <c r="N70" s="12">
        <v>4</v>
      </c>
      <c r="O70" s="12">
        <v>3</v>
      </c>
      <c r="P70" s="12">
        <v>2</v>
      </c>
      <c r="Q70" s="12">
        <v>3</v>
      </c>
      <c r="R70" s="13">
        <v>2</v>
      </c>
      <c r="S70" s="9">
        <f t="shared" si="3"/>
        <v>55</v>
      </c>
      <c r="T70" s="27" t="str">
        <f t="shared" si="1"/>
        <v>SANGAT TINGGI</v>
      </c>
      <c r="U70" s="27" t="str">
        <f t="shared" si="2"/>
        <v>SANGAT TINGGI</v>
      </c>
    </row>
    <row r="71" spans="1:21" x14ac:dyDescent="0.25">
      <c r="A71" s="10">
        <v>2</v>
      </c>
      <c r="B71" s="10">
        <v>3</v>
      </c>
      <c r="C71" s="10">
        <v>3</v>
      </c>
      <c r="D71" s="10">
        <v>2</v>
      </c>
      <c r="E71" s="10">
        <v>1</v>
      </c>
      <c r="F71" s="10">
        <v>4</v>
      </c>
      <c r="G71" s="10">
        <v>2</v>
      </c>
      <c r="H71" s="10">
        <v>3</v>
      </c>
      <c r="I71" s="10">
        <v>2</v>
      </c>
      <c r="J71" s="10">
        <v>3</v>
      </c>
      <c r="K71" s="10">
        <v>4</v>
      </c>
      <c r="L71" s="10">
        <v>2</v>
      </c>
      <c r="M71" s="10">
        <v>3</v>
      </c>
      <c r="N71" s="10">
        <v>3</v>
      </c>
      <c r="O71" s="10">
        <v>3</v>
      </c>
      <c r="P71" s="10">
        <v>4</v>
      </c>
      <c r="Q71" s="10">
        <v>2</v>
      </c>
      <c r="R71" s="11">
        <v>3</v>
      </c>
      <c r="S71" s="6">
        <f t="shared" si="3"/>
        <v>49</v>
      </c>
      <c r="T71" s="27" t="str">
        <f t="shared" si="1"/>
        <v>TINGGI</v>
      </c>
      <c r="U71" s="27" t="str">
        <f t="shared" si="2"/>
        <v>SANGAT TINGGI</v>
      </c>
    </row>
    <row r="72" spans="1:21" x14ac:dyDescent="0.25">
      <c r="A72" s="12">
        <v>2</v>
      </c>
      <c r="B72" s="12">
        <v>3</v>
      </c>
      <c r="C72" s="12">
        <v>2</v>
      </c>
      <c r="D72" s="12">
        <v>1</v>
      </c>
      <c r="E72" s="12">
        <v>2</v>
      </c>
      <c r="F72" s="12">
        <v>2</v>
      </c>
      <c r="G72" s="12">
        <v>2</v>
      </c>
      <c r="H72" s="12">
        <v>3</v>
      </c>
      <c r="I72" s="12">
        <v>3</v>
      </c>
      <c r="J72" s="12">
        <v>2</v>
      </c>
      <c r="K72" s="12">
        <v>2</v>
      </c>
      <c r="L72" s="12">
        <v>3</v>
      </c>
      <c r="M72" s="12">
        <v>2</v>
      </c>
      <c r="N72" s="12">
        <v>4</v>
      </c>
      <c r="O72" s="12">
        <v>2</v>
      </c>
      <c r="P72" s="12">
        <v>2</v>
      </c>
      <c r="Q72" s="12">
        <v>3</v>
      </c>
      <c r="R72" s="13">
        <v>1</v>
      </c>
      <c r="S72" s="9">
        <f t="shared" si="3"/>
        <v>41</v>
      </c>
      <c r="T72" s="27" t="str">
        <f t="shared" si="1"/>
        <v>TINGGI</v>
      </c>
      <c r="U72" s="27" t="str">
        <f t="shared" si="2"/>
        <v>SANGAT TINGGI</v>
      </c>
    </row>
    <row r="73" spans="1:21" x14ac:dyDescent="0.25">
      <c r="A73" s="4">
        <v>3</v>
      </c>
      <c r="B73" s="4">
        <v>3</v>
      </c>
      <c r="C73" s="4">
        <v>3</v>
      </c>
      <c r="D73" s="4">
        <v>3</v>
      </c>
      <c r="E73" s="4">
        <v>2</v>
      </c>
      <c r="F73" s="4">
        <v>3</v>
      </c>
      <c r="G73" s="4">
        <v>2</v>
      </c>
      <c r="H73" s="4">
        <v>3</v>
      </c>
      <c r="I73" s="4">
        <v>3</v>
      </c>
      <c r="J73" s="4">
        <v>3</v>
      </c>
      <c r="K73" s="4">
        <v>3</v>
      </c>
      <c r="L73" s="4">
        <v>3</v>
      </c>
      <c r="M73" s="4">
        <v>3</v>
      </c>
      <c r="N73" s="4">
        <v>3</v>
      </c>
      <c r="O73" s="4">
        <v>3</v>
      </c>
      <c r="P73" s="4">
        <v>3</v>
      </c>
      <c r="Q73" s="4">
        <v>3</v>
      </c>
      <c r="R73" s="5">
        <v>3</v>
      </c>
      <c r="S73" s="6">
        <f t="shared" si="3"/>
        <v>52</v>
      </c>
      <c r="T73" s="27" t="str">
        <f t="shared" si="1"/>
        <v>TINGGI</v>
      </c>
      <c r="U73" s="27" t="str">
        <f t="shared" si="2"/>
        <v>SANGAT TINGGI</v>
      </c>
    </row>
    <row r="74" spans="1:21" x14ac:dyDescent="0.25">
      <c r="A74" s="7">
        <v>3</v>
      </c>
      <c r="B74" s="7">
        <v>3</v>
      </c>
      <c r="C74" s="7">
        <v>2</v>
      </c>
      <c r="D74" s="7">
        <v>3</v>
      </c>
      <c r="E74" s="7">
        <v>2</v>
      </c>
      <c r="F74" s="7">
        <v>2</v>
      </c>
      <c r="G74" s="7">
        <v>2</v>
      </c>
      <c r="H74" s="7">
        <v>3</v>
      </c>
      <c r="I74" s="7">
        <v>3</v>
      </c>
      <c r="J74" s="7">
        <v>2</v>
      </c>
      <c r="K74" s="7">
        <v>3</v>
      </c>
      <c r="L74" s="7">
        <v>3</v>
      </c>
      <c r="M74" s="7">
        <v>3</v>
      </c>
      <c r="N74" s="7">
        <v>3</v>
      </c>
      <c r="O74" s="7">
        <v>2</v>
      </c>
      <c r="P74" s="7">
        <v>3</v>
      </c>
      <c r="Q74" s="7">
        <v>2</v>
      </c>
      <c r="R74" s="8">
        <v>2</v>
      </c>
      <c r="S74" s="9">
        <f t="shared" si="3"/>
        <v>46</v>
      </c>
      <c r="T74" s="27" t="str">
        <f t="shared" si="1"/>
        <v>TINGGI</v>
      </c>
      <c r="U74" s="27" t="str">
        <f t="shared" si="2"/>
        <v>SANGAT TINGGI</v>
      </c>
    </row>
    <row r="75" spans="1:21" x14ac:dyDescent="0.25">
      <c r="A75" s="4">
        <v>3</v>
      </c>
      <c r="B75" s="4">
        <v>3</v>
      </c>
      <c r="C75" s="4">
        <v>3</v>
      </c>
      <c r="D75" s="4">
        <v>4</v>
      </c>
      <c r="E75" s="4">
        <v>2</v>
      </c>
      <c r="F75" s="4">
        <v>3</v>
      </c>
      <c r="G75" s="4">
        <v>1</v>
      </c>
      <c r="H75" s="4">
        <v>3</v>
      </c>
      <c r="I75" s="4">
        <v>3</v>
      </c>
      <c r="J75" s="4">
        <v>3</v>
      </c>
      <c r="K75" s="4">
        <v>3</v>
      </c>
      <c r="L75" s="4">
        <v>3</v>
      </c>
      <c r="M75" s="4">
        <v>3</v>
      </c>
      <c r="N75" s="4">
        <v>4</v>
      </c>
      <c r="O75" s="4">
        <v>2</v>
      </c>
      <c r="P75" s="4">
        <v>2</v>
      </c>
      <c r="Q75" s="4">
        <v>2</v>
      </c>
      <c r="R75" s="5">
        <v>3</v>
      </c>
      <c r="S75" s="6">
        <f t="shared" si="3"/>
        <v>50</v>
      </c>
      <c r="T75" s="27" t="str">
        <f t="shared" si="1"/>
        <v>TINGGI</v>
      </c>
      <c r="U75" s="27" t="str">
        <f t="shared" si="2"/>
        <v>SANGAT TINGGI</v>
      </c>
    </row>
    <row r="76" spans="1:21" x14ac:dyDescent="0.25">
      <c r="A76" s="12">
        <v>2</v>
      </c>
      <c r="B76" s="12">
        <v>3</v>
      </c>
      <c r="C76" s="12">
        <v>1</v>
      </c>
      <c r="D76" s="12">
        <v>3</v>
      </c>
      <c r="E76" s="12">
        <v>2</v>
      </c>
      <c r="F76" s="12">
        <v>3</v>
      </c>
      <c r="G76" s="12">
        <v>3</v>
      </c>
      <c r="H76" s="12">
        <v>3</v>
      </c>
      <c r="I76" s="12">
        <v>4</v>
      </c>
      <c r="J76" s="12">
        <v>1</v>
      </c>
      <c r="K76" s="12">
        <v>2</v>
      </c>
      <c r="L76" s="12">
        <v>3</v>
      </c>
      <c r="M76" s="12">
        <v>3</v>
      </c>
      <c r="N76" s="12">
        <v>4</v>
      </c>
      <c r="O76" s="12">
        <v>3</v>
      </c>
      <c r="P76" s="12">
        <v>4</v>
      </c>
      <c r="Q76" s="12">
        <v>1</v>
      </c>
      <c r="R76" s="13">
        <v>2</v>
      </c>
      <c r="S76" s="9">
        <f t="shared" si="3"/>
        <v>47</v>
      </c>
      <c r="T76" s="27" t="str">
        <f t="shared" si="1"/>
        <v>TINGGI</v>
      </c>
      <c r="U76" s="27" t="str">
        <f t="shared" si="2"/>
        <v>SANGAT TINGGI</v>
      </c>
    </row>
    <row r="77" spans="1:21" x14ac:dyDescent="0.25">
      <c r="A77" s="10">
        <v>3</v>
      </c>
      <c r="B77" s="10">
        <v>3</v>
      </c>
      <c r="C77" s="10">
        <v>2</v>
      </c>
      <c r="D77" s="10">
        <v>3</v>
      </c>
      <c r="E77" s="10">
        <v>3</v>
      </c>
      <c r="F77" s="10">
        <v>3</v>
      </c>
      <c r="G77" s="10">
        <v>3</v>
      </c>
      <c r="H77" s="10">
        <v>2</v>
      </c>
      <c r="I77" s="10">
        <v>3</v>
      </c>
      <c r="J77" s="10">
        <v>3</v>
      </c>
      <c r="K77" s="10">
        <v>2</v>
      </c>
      <c r="L77" s="10">
        <v>2</v>
      </c>
      <c r="M77" s="10">
        <v>3</v>
      </c>
      <c r="N77" s="10">
        <v>3</v>
      </c>
      <c r="O77" s="10">
        <v>3</v>
      </c>
      <c r="P77" s="10">
        <v>3</v>
      </c>
      <c r="Q77" s="10">
        <v>2</v>
      </c>
      <c r="R77" s="11">
        <v>2</v>
      </c>
      <c r="S77" s="6">
        <f t="shared" ref="S77:S108" si="4">SUM(A77:R77)</f>
        <v>48</v>
      </c>
      <c r="T77" s="27" t="str">
        <f t="shared" si="1"/>
        <v>TINGGI</v>
      </c>
      <c r="U77" s="27" t="str">
        <f t="shared" si="2"/>
        <v>SANGAT TINGGI</v>
      </c>
    </row>
    <row r="78" spans="1:21" x14ac:dyDescent="0.25">
      <c r="A78" s="12">
        <v>3</v>
      </c>
      <c r="B78" s="12">
        <v>2</v>
      </c>
      <c r="C78" s="12">
        <v>3</v>
      </c>
      <c r="D78" s="12">
        <v>2</v>
      </c>
      <c r="E78" s="12">
        <v>3</v>
      </c>
      <c r="F78" s="12">
        <v>3</v>
      </c>
      <c r="G78" s="12">
        <v>1</v>
      </c>
      <c r="H78" s="12">
        <v>3</v>
      </c>
      <c r="I78" s="12">
        <v>3</v>
      </c>
      <c r="J78" s="12">
        <v>2</v>
      </c>
      <c r="K78" s="12">
        <v>2</v>
      </c>
      <c r="L78" s="12">
        <v>3</v>
      </c>
      <c r="M78" s="12">
        <v>2</v>
      </c>
      <c r="N78" s="12">
        <v>3</v>
      </c>
      <c r="O78" s="12">
        <v>3</v>
      </c>
      <c r="P78" s="12">
        <v>2</v>
      </c>
      <c r="Q78" s="12">
        <v>2</v>
      </c>
      <c r="R78" s="13">
        <v>2</v>
      </c>
      <c r="S78" s="9">
        <f t="shared" si="4"/>
        <v>44</v>
      </c>
      <c r="T78" s="27" t="str">
        <f t="shared" ref="T78:T141" si="5">IF(S78&gt;=52.5,"SANGAT TINGGI",IF(S78&gt;40.83,"TINGGI",IF(S78&gt;29.16,"SEDANG",IF(S78&gt;17.5,"RENDAH","SANGAT RENDAH"))))</f>
        <v>TINGGI</v>
      </c>
      <c r="U78" s="27" t="str">
        <f t="shared" ref="U78:U141" si="6">IF(S78&gt;=36,"SANGAT TINGGI",IF(S78&gt;35.4,"TINGGI",IF(S78&gt;34.6,"SEDANG",IF(S78&gt;33.77,"RENDAH","SANGAT RENDAH"))))</f>
        <v>SANGAT TINGGI</v>
      </c>
    </row>
    <row r="79" spans="1:21" x14ac:dyDescent="0.25">
      <c r="A79" s="10">
        <v>4</v>
      </c>
      <c r="B79" s="10">
        <v>4</v>
      </c>
      <c r="C79" s="10">
        <v>3</v>
      </c>
      <c r="D79" s="10">
        <v>4</v>
      </c>
      <c r="E79" s="10">
        <v>4</v>
      </c>
      <c r="F79" s="10">
        <v>4</v>
      </c>
      <c r="G79" s="10">
        <v>2</v>
      </c>
      <c r="H79" s="10">
        <v>3</v>
      </c>
      <c r="I79" s="10">
        <v>4</v>
      </c>
      <c r="J79" s="10">
        <v>3</v>
      </c>
      <c r="K79" s="10">
        <v>3</v>
      </c>
      <c r="L79" s="10">
        <v>3</v>
      </c>
      <c r="M79" s="10">
        <v>2</v>
      </c>
      <c r="N79" s="10">
        <v>3</v>
      </c>
      <c r="O79" s="10">
        <v>4</v>
      </c>
      <c r="P79" s="10">
        <v>3</v>
      </c>
      <c r="Q79" s="10">
        <v>3</v>
      </c>
      <c r="R79" s="11">
        <v>4</v>
      </c>
      <c r="S79" s="6">
        <f t="shared" si="4"/>
        <v>60</v>
      </c>
      <c r="T79" s="27" t="str">
        <f t="shared" si="5"/>
        <v>SANGAT TINGGI</v>
      </c>
      <c r="U79" s="27" t="str">
        <f t="shared" si="6"/>
        <v>SANGAT TINGGI</v>
      </c>
    </row>
    <row r="80" spans="1:21" x14ac:dyDescent="0.25">
      <c r="A80" s="7">
        <v>3</v>
      </c>
      <c r="B80" s="7">
        <v>3</v>
      </c>
      <c r="C80" s="7">
        <v>1</v>
      </c>
      <c r="D80" s="7">
        <v>4</v>
      </c>
      <c r="E80" s="7">
        <v>2</v>
      </c>
      <c r="F80" s="7">
        <v>3</v>
      </c>
      <c r="G80" s="7">
        <v>2</v>
      </c>
      <c r="H80" s="7">
        <v>3</v>
      </c>
      <c r="I80" s="7">
        <v>3</v>
      </c>
      <c r="J80" s="7">
        <v>3</v>
      </c>
      <c r="K80" s="7">
        <v>2</v>
      </c>
      <c r="L80" s="7">
        <v>4</v>
      </c>
      <c r="M80" s="7">
        <v>3</v>
      </c>
      <c r="N80" s="7">
        <v>2</v>
      </c>
      <c r="O80" s="7">
        <v>1</v>
      </c>
      <c r="P80" s="7">
        <v>3</v>
      </c>
      <c r="Q80" s="7">
        <v>2</v>
      </c>
      <c r="R80" s="8">
        <v>1</v>
      </c>
      <c r="S80" s="9">
        <f t="shared" si="4"/>
        <v>45</v>
      </c>
      <c r="T80" s="27" t="str">
        <f t="shared" si="5"/>
        <v>TINGGI</v>
      </c>
      <c r="U80" s="27" t="str">
        <f t="shared" si="6"/>
        <v>SANGAT TINGGI</v>
      </c>
    </row>
    <row r="81" spans="1:21" x14ac:dyDescent="0.25">
      <c r="A81" s="4">
        <v>2</v>
      </c>
      <c r="B81" s="4">
        <v>4</v>
      </c>
      <c r="C81" s="4">
        <v>3</v>
      </c>
      <c r="D81" s="4">
        <v>3</v>
      </c>
      <c r="E81" s="4">
        <v>2</v>
      </c>
      <c r="F81" s="4">
        <v>3</v>
      </c>
      <c r="G81" s="4">
        <v>1</v>
      </c>
      <c r="H81" s="4">
        <v>3</v>
      </c>
      <c r="I81" s="4">
        <v>3</v>
      </c>
      <c r="J81" s="4">
        <v>2</v>
      </c>
      <c r="K81" s="4">
        <v>1</v>
      </c>
      <c r="L81" s="4">
        <v>4</v>
      </c>
      <c r="M81" s="4">
        <v>3</v>
      </c>
      <c r="N81" s="4">
        <v>3</v>
      </c>
      <c r="O81" s="4">
        <v>2</v>
      </c>
      <c r="P81" s="4">
        <v>2</v>
      </c>
      <c r="Q81" s="4">
        <v>2</v>
      </c>
      <c r="R81" s="5">
        <v>1</v>
      </c>
      <c r="S81" s="6">
        <f t="shared" si="4"/>
        <v>44</v>
      </c>
      <c r="T81" s="27" t="str">
        <f t="shared" si="5"/>
        <v>TINGGI</v>
      </c>
      <c r="U81" s="27" t="str">
        <f t="shared" si="6"/>
        <v>SANGAT TINGGI</v>
      </c>
    </row>
    <row r="82" spans="1:21" x14ac:dyDescent="0.25">
      <c r="A82" s="7">
        <v>3</v>
      </c>
      <c r="B82" s="7">
        <v>2</v>
      </c>
      <c r="C82" s="7">
        <v>3</v>
      </c>
      <c r="D82" s="7">
        <v>3</v>
      </c>
      <c r="E82" s="7">
        <v>3</v>
      </c>
      <c r="F82" s="7">
        <v>3</v>
      </c>
      <c r="G82" s="7">
        <v>3</v>
      </c>
      <c r="H82" s="7">
        <v>3</v>
      </c>
      <c r="I82" s="7">
        <v>3</v>
      </c>
      <c r="J82" s="7">
        <v>3</v>
      </c>
      <c r="K82" s="7">
        <v>2</v>
      </c>
      <c r="L82" s="7">
        <v>3</v>
      </c>
      <c r="M82" s="7">
        <v>3</v>
      </c>
      <c r="N82" s="7">
        <v>3</v>
      </c>
      <c r="O82" s="7">
        <v>2</v>
      </c>
      <c r="P82" s="7">
        <v>2</v>
      </c>
      <c r="Q82" s="7">
        <v>3</v>
      </c>
      <c r="R82" s="8">
        <v>2</v>
      </c>
      <c r="S82" s="9">
        <f t="shared" si="4"/>
        <v>49</v>
      </c>
      <c r="T82" s="27" t="str">
        <f t="shared" si="5"/>
        <v>TINGGI</v>
      </c>
      <c r="U82" s="27" t="str">
        <f t="shared" si="6"/>
        <v>SANGAT TINGGI</v>
      </c>
    </row>
    <row r="83" spans="1:21" x14ac:dyDescent="0.25">
      <c r="A83" s="4">
        <v>2</v>
      </c>
      <c r="B83" s="4">
        <v>3</v>
      </c>
      <c r="C83" s="4">
        <v>3</v>
      </c>
      <c r="D83" s="4">
        <v>2</v>
      </c>
      <c r="E83" s="4">
        <v>3</v>
      </c>
      <c r="F83" s="4">
        <v>3</v>
      </c>
      <c r="G83" s="4">
        <v>3</v>
      </c>
      <c r="H83" s="4">
        <v>3</v>
      </c>
      <c r="I83" s="4">
        <v>2</v>
      </c>
      <c r="J83" s="4">
        <v>3</v>
      </c>
      <c r="K83" s="4">
        <v>3</v>
      </c>
      <c r="L83" s="4">
        <v>3</v>
      </c>
      <c r="M83" s="4">
        <v>3</v>
      </c>
      <c r="N83" s="4">
        <v>2</v>
      </c>
      <c r="O83" s="4">
        <v>2</v>
      </c>
      <c r="P83" s="4">
        <v>3</v>
      </c>
      <c r="Q83" s="4">
        <v>1</v>
      </c>
      <c r="R83" s="5">
        <v>1</v>
      </c>
      <c r="S83" s="6">
        <f t="shared" si="4"/>
        <v>45</v>
      </c>
      <c r="T83" s="27" t="str">
        <f t="shared" si="5"/>
        <v>TINGGI</v>
      </c>
      <c r="U83" s="27" t="str">
        <f t="shared" si="6"/>
        <v>SANGAT TINGGI</v>
      </c>
    </row>
    <row r="84" spans="1:21" x14ac:dyDescent="0.25">
      <c r="A84" s="7">
        <v>3</v>
      </c>
      <c r="B84" s="7">
        <v>4</v>
      </c>
      <c r="C84" s="7">
        <v>3</v>
      </c>
      <c r="D84" s="7">
        <v>3</v>
      </c>
      <c r="E84" s="7">
        <v>4</v>
      </c>
      <c r="F84" s="7">
        <v>4</v>
      </c>
      <c r="G84" s="7">
        <v>3</v>
      </c>
      <c r="H84" s="7">
        <v>3</v>
      </c>
      <c r="I84" s="7">
        <v>4</v>
      </c>
      <c r="J84" s="7">
        <v>4</v>
      </c>
      <c r="K84" s="7">
        <v>4</v>
      </c>
      <c r="L84" s="7">
        <v>4</v>
      </c>
      <c r="M84" s="7">
        <v>3</v>
      </c>
      <c r="N84" s="7">
        <v>4</v>
      </c>
      <c r="O84" s="7">
        <v>2</v>
      </c>
      <c r="P84" s="7">
        <v>3</v>
      </c>
      <c r="Q84" s="7">
        <v>3</v>
      </c>
      <c r="R84" s="8">
        <v>3</v>
      </c>
      <c r="S84" s="9">
        <f t="shared" si="4"/>
        <v>61</v>
      </c>
      <c r="T84" s="27" t="str">
        <f t="shared" si="5"/>
        <v>SANGAT TINGGI</v>
      </c>
      <c r="U84" s="27" t="str">
        <f t="shared" si="6"/>
        <v>SANGAT TINGGI</v>
      </c>
    </row>
    <row r="85" spans="1:21" x14ac:dyDescent="0.25">
      <c r="A85" s="4">
        <v>3</v>
      </c>
      <c r="B85" s="4">
        <v>3</v>
      </c>
      <c r="C85" s="4">
        <v>3</v>
      </c>
      <c r="D85" s="4">
        <v>2</v>
      </c>
      <c r="E85" s="4">
        <v>2</v>
      </c>
      <c r="F85" s="4">
        <v>2</v>
      </c>
      <c r="G85" s="4">
        <v>2</v>
      </c>
      <c r="H85" s="4">
        <v>2</v>
      </c>
      <c r="I85" s="4">
        <v>4</v>
      </c>
      <c r="J85" s="4">
        <v>4</v>
      </c>
      <c r="K85" s="4">
        <v>3</v>
      </c>
      <c r="L85" s="4">
        <v>3</v>
      </c>
      <c r="M85" s="4">
        <v>4</v>
      </c>
      <c r="N85" s="4">
        <v>4</v>
      </c>
      <c r="O85" s="4">
        <v>4</v>
      </c>
      <c r="P85" s="4">
        <v>4</v>
      </c>
      <c r="Q85" s="4">
        <v>4</v>
      </c>
      <c r="R85" s="5">
        <v>4</v>
      </c>
      <c r="S85" s="6">
        <f t="shared" si="4"/>
        <v>57</v>
      </c>
      <c r="T85" s="27" t="str">
        <f t="shared" si="5"/>
        <v>SANGAT TINGGI</v>
      </c>
      <c r="U85" s="27" t="str">
        <f t="shared" si="6"/>
        <v>SANGAT TINGGI</v>
      </c>
    </row>
    <row r="86" spans="1:21" x14ac:dyDescent="0.25">
      <c r="A86" s="7">
        <v>3</v>
      </c>
      <c r="B86" s="7">
        <v>3</v>
      </c>
      <c r="C86" s="7">
        <v>3</v>
      </c>
      <c r="D86" s="7">
        <v>3</v>
      </c>
      <c r="E86" s="7">
        <v>3</v>
      </c>
      <c r="F86" s="7">
        <v>3</v>
      </c>
      <c r="G86" s="7">
        <v>3</v>
      </c>
      <c r="H86" s="7">
        <v>3</v>
      </c>
      <c r="I86" s="7">
        <v>3</v>
      </c>
      <c r="J86" s="7">
        <v>3</v>
      </c>
      <c r="K86" s="7">
        <v>3</v>
      </c>
      <c r="L86" s="7">
        <v>3</v>
      </c>
      <c r="M86" s="7">
        <v>2</v>
      </c>
      <c r="N86" s="7">
        <v>3</v>
      </c>
      <c r="O86" s="7">
        <v>2</v>
      </c>
      <c r="P86" s="7">
        <v>3</v>
      </c>
      <c r="Q86" s="7">
        <v>3</v>
      </c>
      <c r="R86" s="8">
        <v>3</v>
      </c>
      <c r="S86" s="9">
        <f t="shared" si="4"/>
        <v>52</v>
      </c>
      <c r="T86" s="27" t="str">
        <f t="shared" si="5"/>
        <v>TINGGI</v>
      </c>
      <c r="U86" s="27" t="str">
        <f t="shared" si="6"/>
        <v>SANGAT TINGGI</v>
      </c>
    </row>
    <row r="87" spans="1:21" x14ac:dyDescent="0.25">
      <c r="A87" s="4">
        <v>3</v>
      </c>
      <c r="B87" s="4">
        <v>3</v>
      </c>
      <c r="C87" s="4">
        <v>3</v>
      </c>
      <c r="D87" s="4">
        <v>2</v>
      </c>
      <c r="E87" s="4">
        <v>3</v>
      </c>
      <c r="F87" s="4">
        <v>3</v>
      </c>
      <c r="G87" s="4">
        <v>2</v>
      </c>
      <c r="H87" s="4">
        <v>3</v>
      </c>
      <c r="I87" s="4">
        <v>3</v>
      </c>
      <c r="J87" s="4">
        <v>3</v>
      </c>
      <c r="K87" s="4">
        <v>3</v>
      </c>
      <c r="L87" s="4">
        <v>3</v>
      </c>
      <c r="M87" s="4">
        <v>3</v>
      </c>
      <c r="N87" s="4">
        <v>3</v>
      </c>
      <c r="O87" s="4">
        <v>2</v>
      </c>
      <c r="P87" s="4">
        <v>3</v>
      </c>
      <c r="Q87" s="4">
        <v>2</v>
      </c>
      <c r="R87" s="5">
        <v>2</v>
      </c>
      <c r="S87" s="6">
        <f t="shared" si="4"/>
        <v>49</v>
      </c>
      <c r="T87" s="27" t="str">
        <f t="shared" si="5"/>
        <v>TINGGI</v>
      </c>
      <c r="U87" s="27" t="str">
        <f t="shared" si="6"/>
        <v>SANGAT TINGGI</v>
      </c>
    </row>
    <row r="88" spans="1:21" x14ac:dyDescent="0.25">
      <c r="A88" s="12">
        <v>2</v>
      </c>
      <c r="B88" s="12">
        <v>3</v>
      </c>
      <c r="C88" s="12">
        <v>4</v>
      </c>
      <c r="D88" s="12">
        <v>2</v>
      </c>
      <c r="E88" s="12">
        <v>2</v>
      </c>
      <c r="F88" s="12">
        <v>3</v>
      </c>
      <c r="G88" s="12">
        <v>1</v>
      </c>
      <c r="H88" s="12">
        <v>2</v>
      </c>
      <c r="I88" s="12">
        <v>3</v>
      </c>
      <c r="J88" s="12">
        <v>2</v>
      </c>
      <c r="K88" s="12">
        <v>2</v>
      </c>
      <c r="L88" s="12">
        <v>2</v>
      </c>
      <c r="M88" s="12">
        <v>2</v>
      </c>
      <c r="N88" s="12">
        <v>2</v>
      </c>
      <c r="O88" s="12">
        <v>2</v>
      </c>
      <c r="P88" s="12">
        <v>3</v>
      </c>
      <c r="Q88" s="12">
        <v>2</v>
      </c>
      <c r="R88" s="13">
        <v>2</v>
      </c>
      <c r="S88" s="9">
        <f t="shared" si="4"/>
        <v>41</v>
      </c>
      <c r="T88" s="27" t="str">
        <f t="shared" si="5"/>
        <v>TINGGI</v>
      </c>
      <c r="U88" s="27" t="str">
        <f t="shared" si="6"/>
        <v>SANGAT TINGGI</v>
      </c>
    </row>
    <row r="89" spans="1:21" x14ac:dyDescent="0.25">
      <c r="A89" s="10">
        <v>4</v>
      </c>
      <c r="B89" s="10">
        <v>4</v>
      </c>
      <c r="C89" s="10">
        <v>3</v>
      </c>
      <c r="D89" s="10">
        <v>2</v>
      </c>
      <c r="E89" s="10">
        <v>2</v>
      </c>
      <c r="F89" s="10">
        <v>3</v>
      </c>
      <c r="G89" s="10">
        <v>1</v>
      </c>
      <c r="H89" s="10">
        <v>3</v>
      </c>
      <c r="I89" s="10">
        <v>3</v>
      </c>
      <c r="J89" s="10">
        <v>3</v>
      </c>
      <c r="K89" s="10">
        <v>2</v>
      </c>
      <c r="L89" s="10">
        <v>4</v>
      </c>
      <c r="M89" s="10">
        <v>1</v>
      </c>
      <c r="N89" s="10">
        <v>3</v>
      </c>
      <c r="O89" s="10">
        <v>1</v>
      </c>
      <c r="P89" s="10">
        <v>2</v>
      </c>
      <c r="Q89" s="10">
        <v>1</v>
      </c>
      <c r="R89" s="11">
        <v>3</v>
      </c>
      <c r="S89" s="6">
        <f t="shared" si="4"/>
        <v>45</v>
      </c>
      <c r="T89" s="27" t="str">
        <f t="shared" si="5"/>
        <v>TINGGI</v>
      </c>
      <c r="U89" s="27" t="str">
        <f t="shared" si="6"/>
        <v>SANGAT TINGGI</v>
      </c>
    </row>
    <row r="90" spans="1:21" x14ac:dyDescent="0.25">
      <c r="A90" s="12">
        <v>2</v>
      </c>
      <c r="B90" s="12">
        <v>4</v>
      </c>
      <c r="C90" s="12">
        <v>3</v>
      </c>
      <c r="D90" s="12">
        <v>4</v>
      </c>
      <c r="E90" s="12">
        <v>3</v>
      </c>
      <c r="F90" s="12">
        <v>2</v>
      </c>
      <c r="G90" s="12">
        <v>1</v>
      </c>
      <c r="H90" s="12">
        <v>1</v>
      </c>
      <c r="I90" s="12">
        <v>3</v>
      </c>
      <c r="J90" s="12">
        <v>3</v>
      </c>
      <c r="K90" s="12">
        <v>1</v>
      </c>
      <c r="L90" s="12">
        <v>4</v>
      </c>
      <c r="M90" s="12">
        <v>2</v>
      </c>
      <c r="N90" s="12">
        <v>4</v>
      </c>
      <c r="O90" s="12">
        <v>2</v>
      </c>
      <c r="P90" s="12">
        <v>2</v>
      </c>
      <c r="Q90" s="12">
        <v>2</v>
      </c>
      <c r="R90" s="13">
        <v>2</v>
      </c>
      <c r="S90" s="9">
        <f t="shared" si="4"/>
        <v>45</v>
      </c>
      <c r="T90" s="27" t="str">
        <f t="shared" si="5"/>
        <v>TINGGI</v>
      </c>
      <c r="U90" s="27" t="str">
        <f t="shared" si="6"/>
        <v>SANGAT TINGGI</v>
      </c>
    </row>
    <row r="91" spans="1:21" x14ac:dyDescent="0.25">
      <c r="A91" s="10">
        <v>2</v>
      </c>
      <c r="B91" s="10">
        <v>4</v>
      </c>
      <c r="C91" s="10">
        <v>4</v>
      </c>
      <c r="D91" s="10">
        <v>4</v>
      </c>
      <c r="E91" s="10">
        <v>3</v>
      </c>
      <c r="F91" s="10">
        <v>3</v>
      </c>
      <c r="G91" s="10">
        <v>3</v>
      </c>
      <c r="H91" s="10">
        <v>3</v>
      </c>
      <c r="I91" s="10">
        <v>4</v>
      </c>
      <c r="J91" s="10">
        <v>4</v>
      </c>
      <c r="K91" s="10">
        <v>3</v>
      </c>
      <c r="L91" s="10">
        <v>4</v>
      </c>
      <c r="M91" s="10">
        <v>3</v>
      </c>
      <c r="N91" s="10">
        <v>3</v>
      </c>
      <c r="O91" s="10">
        <v>2</v>
      </c>
      <c r="P91" s="10">
        <v>3</v>
      </c>
      <c r="Q91" s="10">
        <v>4</v>
      </c>
      <c r="R91" s="11">
        <v>1</v>
      </c>
      <c r="S91" s="6">
        <f t="shared" si="4"/>
        <v>57</v>
      </c>
      <c r="T91" s="27" t="str">
        <f t="shared" si="5"/>
        <v>SANGAT TINGGI</v>
      </c>
      <c r="U91" s="27" t="str">
        <f t="shared" si="6"/>
        <v>SANGAT TINGGI</v>
      </c>
    </row>
    <row r="92" spans="1:21" x14ac:dyDescent="0.25">
      <c r="A92" s="12">
        <v>4</v>
      </c>
      <c r="B92" s="12">
        <v>4</v>
      </c>
      <c r="C92" s="12">
        <v>4</v>
      </c>
      <c r="D92" s="12">
        <v>1</v>
      </c>
      <c r="E92" s="12">
        <v>1</v>
      </c>
      <c r="F92" s="12">
        <v>1</v>
      </c>
      <c r="G92" s="12">
        <v>1</v>
      </c>
      <c r="H92" s="12">
        <v>1</v>
      </c>
      <c r="I92" s="12">
        <v>1</v>
      </c>
      <c r="J92" s="12">
        <v>1</v>
      </c>
      <c r="K92" s="12">
        <v>1</v>
      </c>
      <c r="L92" s="12">
        <v>1</v>
      </c>
      <c r="M92" s="12">
        <v>1</v>
      </c>
      <c r="N92" s="12">
        <v>1</v>
      </c>
      <c r="O92" s="12">
        <v>1</v>
      </c>
      <c r="P92" s="12">
        <v>1</v>
      </c>
      <c r="Q92" s="12">
        <v>1</v>
      </c>
      <c r="R92" s="13">
        <v>1</v>
      </c>
      <c r="S92" s="9">
        <f t="shared" si="4"/>
        <v>27</v>
      </c>
      <c r="T92" s="27" t="str">
        <f t="shared" si="5"/>
        <v>RENDAH</v>
      </c>
      <c r="U92" s="27" t="str">
        <f t="shared" si="6"/>
        <v>SANGAT RENDAH</v>
      </c>
    </row>
    <row r="93" spans="1:21" x14ac:dyDescent="0.25">
      <c r="A93" s="4">
        <v>3</v>
      </c>
      <c r="B93" s="4">
        <v>4</v>
      </c>
      <c r="C93" s="4">
        <v>3</v>
      </c>
      <c r="D93" s="4">
        <v>4</v>
      </c>
      <c r="E93" s="4">
        <v>3</v>
      </c>
      <c r="F93" s="4">
        <v>3</v>
      </c>
      <c r="G93" s="4">
        <v>1</v>
      </c>
      <c r="H93" s="4">
        <v>3</v>
      </c>
      <c r="I93" s="4">
        <v>3</v>
      </c>
      <c r="J93" s="4">
        <v>3</v>
      </c>
      <c r="K93" s="4">
        <v>2</v>
      </c>
      <c r="L93" s="4">
        <v>1</v>
      </c>
      <c r="M93" s="4">
        <v>3</v>
      </c>
      <c r="N93" s="4">
        <v>4</v>
      </c>
      <c r="O93" s="4">
        <v>1</v>
      </c>
      <c r="P93" s="4">
        <v>3</v>
      </c>
      <c r="Q93" s="4">
        <v>1</v>
      </c>
      <c r="R93" s="5">
        <v>1</v>
      </c>
      <c r="S93" s="6">
        <f t="shared" si="4"/>
        <v>46</v>
      </c>
      <c r="T93" s="27" t="str">
        <f t="shared" si="5"/>
        <v>TINGGI</v>
      </c>
      <c r="U93" s="27" t="str">
        <f t="shared" si="6"/>
        <v>SANGAT TINGGI</v>
      </c>
    </row>
    <row r="94" spans="1:21" x14ac:dyDescent="0.25">
      <c r="A94" s="7">
        <v>2</v>
      </c>
      <c r="B94" s="7">
        <v>3</v>
      </c>
      <c r="C94" s="7">
        <v>4</v>
      </c>
      <c r="D94" s="7">
        <v>1</v>
      </c>
      <c r="E94" s="7">
        <v>3</v>
      </c>
      <c r="F94" s="7">
        <v>2</v>
      </c>
      <c r="G94" s="7">
        <v>1</v>
      </c>
      <c r="H94" s="7">
        <v>4</v>
      </c>
      <c r="I94" s="7">
        <v>2</v>
      </c>
      <c r="J94" s="7">
        <v>3</v>
      </c>
      <c r="K94" s="7">
        <v>3</v>
      </c>
      <c r="L94" s="7">
        <v>2</v>
      </c>
      <c r="M94" s="7">
        <v>2</v>
      </c>
      <c r="N94" s="7">
        <v>2</v>
      </c>
      <c r="O94" s="7">
        <v>2</v>
      </c>
      <c r="P94" s="7">
        <v>2</v>
      </c>
      <c r="Q94" s="7">
        <v>2</v>
      </c>
      <c r="R94" s="8">
        <v>2</v>
      </c>
      <c r="S94" s="9">
        <f t="shared" si="4"/>
        <v>42</v>
      </c>
      <c r="T94" s="27" t="str">
        <f t="shared" si="5"/>
        <v>TINGGI</v>
      </c>
      <c r="U94" s="27" t="str">
        <f t="shared" si="6"/>
        <v>SANGAT TINGGI</v>
      </c>
    </row>
    <row r="95" spans="1:21" x14ac:dyDescent="0.25">
      <c r="A95" s="4">
        <v>3</v>
      </c>
      <c r="B95" s="4">
        <v>3</v>
      </c>
      <c r="C95" s="4">
        <v>3</v>
      </c>
      <c r="D95" s="4">
        <v>2</v>
      </c>
      <c r="E95" s="4">
        <v>2</v>
      </c>
      <c r="F95" s="4">
        <v>2</v>
      </c>
      <c r="G95" s="4">
        <v>2</v>
      </c>
      <c r="H95" s="4">
        <v>2</v>
      </c>
      <c r="I95" s="4">
        <v>2</v>
      </c>
      <c r="J95" s="4">
        <v>2</v>
      </c>
      <c r="K95" s="4">
        <v>2</v>
      </c>
      <c r="L95" s="4">
        <v>2</v>
      </c>
      <c r="M95" s="4">
        <v>2</v>
      </c>
      <c r="N95" s="4">
        <v>2</v>
      </c>
      <c r="O95" s="4">
        <v>2</v>
      </c>
      <c r="P95" s="4">
        <v>2</v>
      </c>
      <c r="Q95" s="4">
        <v>2</v>
      </c>
      <c r="R95" s="5">
        <v>2</v>
      </c>
      <c r="S95" s="6">
        <f t="shared" si="4"/>
        <v>39</v>
      </c>
      <c r="T95" s="27" t="str">
        <f t="shared" si="5"/>
        <v>SEDANG</v>
      </c>
      <c r="U95" s="27" t="str">
        <f t="shared" si="6"/>
        <v>SANGAT TINGGI</v>
      </c>
    </row>
    <row r="96" spans="1:21" x14ac:dyDescent="0.25">
      <c r="A96" s="7">
        <v>3</v>
      </c>
      <c r="B96" s="7">
        <v>3</v>
      </c>
      <c r="C96" s="7">
        <v>3</v>
      </c>
      <c r="D96" s="7">
        <v>2</v>
      </c>
      <c r="E96" s="7">
        <v>2</v>
      </c>
      <c r="F96" s="7">
        <v>2</v>
      </c>
      <c r="G96" s="7">
        <v>2</v>
      </c>
      <c r="H96" s="7">
        <v>2</v>
      </c>
      <c r="I96" s="7">
        <v>2</v>
      </c>
      <c r="J96" s="7">
        <v>2</v>
      </c>
      <c r="K96" s="7">
        <v>2</v>
      </c>
      <c r="L96" s="7">
        <v>2</v>
      </c>
      <c r="M96" s="7">
        <v>2</v>
      </c>
      <c r="N96" s="7">
        <v>2</v>
      </c>
      <c r="O96" s="7">
        <v>2</v>
      </c>
      <c r="P96" s="7">
        <v>2</v>
      </c>
      <c r="Q96" s="7">
        <v>2</v>
      </c>
      <c r="R96" s="8">
        <v>2</v>
      </c>
      <c r="S96" s="9">
        <f t="shared" si="4"/>
        <v>39</v>
      </c>
      <c r="T96" s="27" t="str">
        <f t="shared" si="5"/>
        <v>SEDANG</v>
      </c>
      <c r="U96" s="27" t="str">
        <f t="shared" si="6"/>
        <v>SANGAT TINGGI</v>
      </c>
    </row>
    <row r="97" spans="1:21" x14ac:dyDescent="0.25">
      <c r="A97" s="4">
        <v>2</v>
      </c>
      <c r="B97" s="4">
        <v>3</v>
      </c>
      <c r="C97" s="4">
        <v>3</v>
      </c>
      <c r="D97" s="4">
        <v>2</v>
      </c>
      <c r="E97" s="4">
        <v>2</v>
      </c>
      <c r="F97" s="4">
        <v>3</v>
      </c>
      <c r="G97" s="4">
        <v>2</v>
      </c>
      <c r="H97" s="4">
        <v>2</v>
      </c>
      <c r="I97" s="4">
        <v>3</v>
      </c>
      <c r="J97" s="4">
        <v>3</v>
      </c>
      <c r="K97" s="4">
        <v>3</v>
      </c>
      <c r="L97" s="4">
        <v>3</v>
      </c>
      <c r="M97" s="4">
        <v>3</v>
      </c>
      <c r="N97" s="4">
        <v>4</v>
      </c>
      <c r="O97" s="4">
        <v>3</v>
      </c>
      <c r="P97" s="4">
        <v>3</v>
      </c>
      <c r="Q97" s="4">
        <v>4</v>
      </c>
      <c r="R97" s="5">
        <v>2</v>
      </c>
      <c r="S97" s="6">
        <f t="shared" si="4"/>
        <v>50</v>
      </c>
      <c r="T97" s="27" t="str">
        <f t="shared" si="5"/>
        <v>TINGGI</v>
      </c>
      <c r="U97" s="27" t="str">
        <f t="shared" si="6"/>
        <v>SANGAT TINGGI</v>
      </c>
    </row>
    <row r="98" spans="1:21" x14ac:dyDescent="0.25">
      <c r="A98" s="7">
        <v>1</v>
      </c>
      <c r="B98" s="7">
        <v>4</v>
      </c>
      <c r="C98" s="7">
        <v>3</v>
      </c>
      <c r="D98" s="7">
        <v>3</v>
      </c>
      <c r="E98" s="7">
        <v>2</v>
      </c>
      <c r="F98" s="7">
        <v>3</v>
      </c>
      <c r="G98" s="7">
        <v>1</v>
      </c>
      <c r="H98" s="7">
        <v>2</v>
      </c>
      <c r="I98" s="7">
        <v>1</v>
      </c>
      <c r="J98" s="7">
        <v>3</v>
      </c>
      <c r="K98" s="7">
        <v>4</v>
      </c>
      <c r="L98" s="7">
        <v>3</v>
      </c>
      <c r="M98" s="7">
        <v>1</v>
      </c>
      <c r="N98" s="7">
        <v>3</v>
      </c>
      <c r="O98" s="7">
        <v>1</v>
      </c>
      <c r="P98" s="7">
        <v>3</v>
      </c>
      <c r="Q98" s="7">
        <v>3</v>
      </c>
      <c r="R98" s="8">
        <v>1</v>
      </c>
      <c r="S98" s="9">
        <f t="shared" si="4"/>
        <v>42</v>
      </c>
      <c r="T98" s="27" t="str">
        <f t="shared" si="5"/>
        <v>TINGGI</v>
      </c>
      <c r="U98" s="27" t="str">
        <f t="shared" si="6"/>
        <v>SANGAT TINGGI</v>
      </c>
    </row>
    <row r="99" spans="1:21" x14ac:dyDescent="0.25">
      <c r="A99" s="10">
        <v>2</v>
      </c>
      <c r="B99" s="10">
        <v>3</v>
      </c>
      <c r="C99" s="10">
        <v>2</v>
      </c>
      <c r="D99" s="10">
        <v>3</v>
      </c>
      <c r="E99" s="10">
        <v>3</v>
      </c>
      <c r="F99" s="10">
        <v>3</v>
      </c>
      <c r="G99" s="10">
        <v>2</v>
      </c>
      <c r="H99" s="10">
        <v>3</v>
      </c>
      <c r="I99" s="10">
        <v>3</v>
      </c>
      <c r="J99" s="10">
        <v>3</v>
      </c>
      <c r="K99" s="10">
        <v>2</v>
      </c>
      <c r="L99" s="10">
        <v>3</v>
      </c>
      <c r="M99" s="10">
        <v>2</v>
      </c>
      <c r="N99" s="10">
        <v>3</v>
      </c>
      <c r="O99" s="10">
        <v>3</v>
      </c>
      <c r="P99" s="10">
        <v>2</v>
      </c>
      <c r="Q99" s="10">
        <v>3</v>
      </c>
      <c r="R99" s="11">
        <v>1</v>
      </c>
      <c r="S99" s="6">
        <f t="shared" si="4"/>
        <v>46</v>
      </c>
      <c r="T99" s="27" t="str">
        <f t="shared" si="5"/>
        <v>TINGGI</v>
      </c>
      <c r="U99" s="27" t="str">
        <f t="shared" si="6"/>
        <v>SANGAT TINGGI</v>
      </c>
    </row>
    <row r="100" spans="1:21" x14ac:dyDescent="0.25">
      <c r="A100" s="12">
        <v>2</v>
      </c>
      <c r="B100" s="12">
        <v>3</v>
      </c>
      <c r="C100" s="12">
        <v>4</v>
      </c>
      <c r="D100" s="12">
        <v>3</v>
      </c>
      <c r="E100" s="12">
        <v>2</v>
      </c>
      <c r="F100" s="12">
        <v>3</v>
      </c>
      <c r="G100" s="12">
        <v>2</v>
      </c>
      <c r="H100" s="12">
        <v>3</v>
      </c>
      <c r="I100" s="12">
        <v>3</v>
      </c>
      <c r="J100" s="12">
        <v>3</v>
      </c>
      <c r="K100" s="12">
        <v>3</v>
      </c>
      <c r="L100" s="12">
        <v>3</v>
      </c>
      <c r="M100" s="12">
        <v>3</v>
      </c>
      <c r="N100" s="12">
        <v>3</v>
      </c>
      <c r="O100" s="12">
        <v>2</v>
      </c>
      <c r="P100" s="12">
        <v>3</v>
      </c>
      <c r="Q100" s="12">
        <v>2</v>
      </c>
      <c r="R100" s="13">
        <v>2</v>
      </c>
      <c r="S100" s="9">
        <f t="shared" si="4"/>
        <v>49</v>
      </c>
      <c r="T100" s="27" t="str">
        <f t="shared" si="5"/>
        <v>TINGGI</v>
      </c>
      <c r="U100" s="27" t="str">
        <f t="shared" si="6"/>
        <v>SANGAT TINGGI</v>
      </c>
    </row>
    <row r="101" spans="1:21" x14ac:dyDescent="0.25">
      <c r="A101" s="4">
        <v>3</v>
      </c>
      <c r="B101" s="4">
        <v>3</v>
      </c>
      <c r="C101" s="4">
        <v>4</v>
      </c>
      <c r="D101" s="4">
        <v>3</v>
      </c>
      <c r="E101" s="4">
        <v>2</v>
      </c>
      <c r="F101" s="4">
        <v>3</v>
      </c>
      <c r="G101" s="4">
        <v>1</v>
      </c>
      <c r="H101" s="4">
        <v>3</v>
      </c>
      <c r="I101" s="4">
        <v>2</v>
      </c>
      <c r="J101" s="4">
        <v>3</v>
      </c>
      <c r="K101" s="4">
        <v>3</v>
      </c>
      <c r="L101" s="4">
        <v>3</v>
      </c>
      <c r="M101" s="4">
        <v>2</v>
      </c>
      <c r="N101" s="4">
        <v>3</v>
      </c>
      <c r="O101" s="4">
        <v>2</v>
      </c>
      <c r="P101" s="4">
        <v>2</v>
      </c>
      <c r="Q101" s="4">
        <v>3</v>
      </c>
      <c r="R101" s="5">
        <v>1</v>
      </c>
      <c r="S101" s="6">
        <f t="shared" si="4"/>
        <v>46</v>
      </c>
      <c r="T101" s="27" t="str">
        <f t="shared" si="5"/>
        <v>TINGGI</v>
      </c>
      <c r="U101" s="27" t="str">
        <f t="shared" si="6"/>
        <v>SANGAT TINGGI</v>
      </c>
    </row>
    <row r="102" spans="1:21" x14ac:dyDescent="0.25">
      <c r="A102" s="7">
        <v>2</v>
      </c>
      <c r="B102" s="7">
        <v>3</v>
      </c>
      <c r="C102" s="7">
        <v>3</v>
      </c>
      <c r="D102" s="7">
        <v>3</v>
      </c>
      <c r="E102" s="7">
        <v>2</v>
      </c>
      <c r="F102" s="7">
        <v>4</v>
      </c>
      <c r="G102" s="7">
        <v>1</v>
      </c>
      <c r="H102" s="7">
        <v>2</v>
      </c>
      <c r="I102" s="7">
        <v>3</v>
      </c>
      <c r="J102" s="7">
        <v>4</v>
      </c>
      <c r="K102" s="7">
        <v>3</v>
      </c>
      <c r="L102" s="7">
        <v>4</v>
      </c>
      <c r="M102" s="7">
        <v>3</v>
      </c>
      <c r="N102" s="7">
        <v>4</v>
      </c>
      <c r="O102" s="7">
        <v>2</v>
      </c>
      <c r="P102" s="7">
        <v>3</v>
      </c>
      <c r="Q102" s="7">
        <v>2</v>
      </c>
      <c r="R102" s="8">
        <v>2</v>
      </c>
      <c r="S102" s="9">
        <f t="shared" si="4"/>
        <v>50</v>
      </c>
      <c r="T102" s="27" t="str">
        <f t="shared" si="5"/>
        <v>TINGGI</v>
      </c>
      <c r="U102" s="27" t="str">
        <f t="shared" si="6"/>
        <v>SANGAT TINGGI</v>
      </c>
    </row>
    <row r="103" spans="1:21" x14ac:dyDescent="0.25">
      <c r="A103" s="4">
        <v>3</v>
      </c>
      <c r="B103" s="4">
        <v>3</v>
      </c>
      <c r="C103" s="4">
        <v>3</v>
      </c>
      <c r="D103" s="4">
        <v>4</v>
      </c>
      <c r="E103" s="4">
        <v>4</v>
      </c>
      <c r="F103" s="4">
        <v>4</v>
      </c>
      <c r="G103" s="4">
        <v>4</v>
      </c>
      <c r="H103" s="4">
        <v>4</v>
      </c>
      <c r="I103" s="4">
        <v>4</v>
      </c>
      <c r="J103" s="4">
        <v>4</v>
      </c>
      <c r="K103" s="4">
        <v>4</v>
      </c>
      <c r="L103" s="4">
        <v>4</v>
      </c>
      <c r="M103" s="4">
        <v>4</v>
      </c>
      <c r="N103" s="4">
        <v>4</v>
      </c>
      <c r="O103" s="4">
        <v>4</v>
      </c>
      <c r="P103" s="4">
        <v>4</v>
      </c>
      <c r="Q103" s="4">
        <v>4</v>
      </c>
      <c r="R103" s="5">
        <v>4</v>
      </c>
      <c r="S103" s="6">
        <f t="shared" si="4"/>
        <v>69</v>
      </c>
      <c r="T103" s="27" t="str">
        <f t="shared" si="5"/>
        <v>SANGAT TINGGI</v>
      </c>
      <c r="U103" s="27" t="str">
        <f t="shared" si="6"/>
        <v>SANGAT TINGGI</v>
      </c>
    </row>
    <row r="104" spans="1:21" x14ac:dyDescent="0.25">
      <c r="A104" s="7">
        <v>1</v>
      </c>
      <c r="B104" s="7">
        <v>3</v>
      </c>
      <c r="C104" s="7">
        <v>2</v>
      </c>
      <c r="D104" s="7">
        <v>3</v>
      </c>
      <c r="E104" s="7">
        <v>3</v>
      </c>
      <c r="F104" s="7">
        <v>3</v>
      </c>
      <c r="G104" s="7">
        <v>1</v>
      </c>
      <c r="H104" s="7">
        <v>4</v>
      </c>
      <c r="I104" s="7">
        <v>3</v>
      </c>
      <c r="J104" s="7">
        <v>1</v>
      </c>
      <c r="K104" s="7">
        <v>2</v>
      </c>
      <c r="L104" s="7">
        <v>4</v>
      </c>
      <c r="M104" s="7">
        <v>1</v>
      </c>
      <c r="N104" s="7">
        <v>3</v>
      </c>
      <c r="O104" s="7">
        <v>2</v>
      </c>
      <c r="P104" s="7">
        <v>3</v>
      </c>
      <c r="Q104" s="7">
        <v>2</v>
      </c>
      <c r="R104" s="8">
        <v>1</v>
      </c>
      <c r="S104" s="9">
        <f t="shared" si="4"/>
        <v>42</v>
      </c>
      <c r="T104" s="27" t="str">
        <f t="shared" si="5"/>
        <v>TINGGI</v>
      </c>
      <c r="U104" s="27" t="str">
        <f t="shared" si="6"/>
        <v>SANGAT TINGGI</v>
      </c>
    </row>
    <row r="105" spans="1:21" x14ac:dyDescent="0.25">
      <c r="A105" s="10">
        <v>3</v>
      </c>
      <c r="B105" s="10">
        <v>3</v>
      </c>
      <c r="C105" s="10">
        <v>3</v>
      </c>
      <c r="D105" s="10">
        <v>4</v>
      </c>
      <c r="E105" s="10">
        <v>2</v>
      </c>
      <c r="F105" s="10">
        <v>3</v>
      </c>
      <c r="G105" s="10">
        <v>3</v>
      </c>
      <c r="H105" s="10">
        <v>3</v>
      </c>
      <c r="I105" s="10">
        <v>3</v>
      </c>
      <c r="J105" s="10">
        <v>3</v>
      </c>
      <c r="K105" s="10">
        <v>4</v>
      </c>
      <c r="L105" s="10">
        <v>4</v>
      </c>
      <c r="M105" s="10">
        <v>3</v>
      </c>
      <c r="N105" s="10">
        <v>4</v>
      </c>
      <c r="O105" s="10">
        <v>2</v>
      </c>
      <c r="P105" s="10">
        <v>2</v>
      </c>
      <c r="Q105" s="10">
        <v>3</v>
      </c>
      <c r="R105" s="11">
        <v>1</v>
      </c>
      <c r="S105" s="6">
        <f t="shared" si="4"/>
        <v>53</v>
      </c>
      <c r="T105" s="27" t="str">
        <f t="shared" si="5"/>
        <v>SANGAT TINGGI</v>
      </c>
      <c r="U105" s="27" t="str">
        <f t="shared" si="6"/>
        <v>SANGAT TINGGI</v>
      </c>
    </row>
    <row r="106" spans="1:21" x14ac:dyDescent="0.25">
      <c r="A106" s="12">
        <v>2</v>
      </c>
      <c r="B106" s="12">
        <v>4</v>
      </c>
      <c r="C106" s="12">
        <v>4</v>
      </c>
      <c r="D106" s="12">
        <v>4</v>
      </c>
      <c r="E106" s="12">
        <v>2</v>
      </c>
      <c r="F106" s="12">
        <v>1</v>
      </c>
      <c r="G106" s="12">
        <v>1</v>
      </c>
      <c r="H106" s="12">
        <v>3</v>
      </c>
      <c r="I106" s="12">
        <v>3</v>
      </c>
      <c r="J106" s="12">
        <v>3</v>
      </c>
      <c r="K106" s="12">
        <v>3</v>
      </c>
      <c r="L106" s="12">
        <v>3</v>
      </c>
      <c r="M106" s="12">
        <v>3</v>
      </c>
      <c r="N106" s="12">
        <v>3</v>
      </c>
      <c r="O106" s="12">
        <v>3</v>
      </c>
      <c r="P106" s="12">
        <v>3</v>
      </c>
      <c r="Q106" s="12">
        <v>4</v>
      </c>
      <c r="R106" s="13">
        <v>1</v>
      </c>
      <c r="S106" s="9">
        <f t="shared" si="4"/>
        <v>50</v>
      </c>
      <c r="T106" s="27" t="str">
        <f t="shared" si="5"/>
        <v>TINGGI</v>
      </c>
      <c r="U106" s="27" t="str">
        <f t="shared" si="6"/>
        <v>SANGAT TINGGI</v>
      </c>
    </row>
    <row r="107" spans="1:21" x14ac:dyDescent="0.25">
      <c r="A107" s="10">
        <v>3</v>
      </c>
      <c r="B107" s="10">
        <v>4</v>
      </c>
      <c r="C107" s="10">
        <v>2</v>
      </c>
      <c r="D107" s="10">
        <v>3</v>
      </c>
      <c r="E107" s="10">
        <v>3</v>
      </c>
      <c r="F107" s="10">
        <v>3</v>
      </c>
      <c r="G107" s="10">
        <v>1</v>
      </c>
      <c r="H107" s="10">
        <v>3</v>
      </c>
      <c r="I107" s="10">
        <v>1</v>
      </c>
      <c r="J107" s="10">
        <v>3</v>
      </c>
      <c r="K107" s="10">
        <v>3</v>
      </c>
      <c r="L107" s="10">
        <v>3</v>
      </c>
      <c r="M107" s="10">
        <v>2</v>
      </c>
      <c r="N107" s="10">
        <v>2</v>
      </c>
      <c r="O107" s="10">
        <v>2</v>
      </c>
      <c r="P107" s="10">
        <v>3</v>
      </c>
      <c r="Q107" s="10">
        <v>1</v>
      </c>
      <c r="R107" s="11">
        <v>1</v>
      </c>
      <c r="S107" s="6">
        <f t="shared" si="4"/>
        <v>43</v>
      </c>
      <c r="T107" s="27" t="str">
        <f t="shared" si="5"/>
        <v>TINGGI</v>
      </c>
      <c r="U107" s="27" t="str">
        <f t="shared" si="6"/>
        <v>SANGAT TINGGI</v>
      </c>
    </row>
    <row r="108" spans="1:21" x14ac:dyDescent="0.25">
      <c r="A108" s="12">
        <v>2</v>
      </c>
      <c r="B108" s="12">
        <v>3</v>
      </c>
      <c r="C108" s="12">
        <v>3</v>
      </c>
      <c r="D108" s="12">
        <v>3</v>
      </c>
      <c r="E108" s="12">
        <v>3</v>
      </c>
      <c r="F108" s="12">
        <v>3</v>
      </c>
      <c r="G108" s="12">
        <v>2</v>
      </c>
      <c r="H108" s="12">
        <v>3</v>
      </c>
      <c r="I108" s="12">
        <v>3</v>
      </c>
      <c r="J108" s="12">
        <v>3</v>
      </c>
      <c r="K108" s="12">
        <v>2</v>
      </c>
      <c r="L108" s="12">
        <v>3</v>
      </c>
      <c r="M108" s="12">
        <v>2</v>
      </c>
      <c r="N108" s="12">
        <v>3</v>
      </c>
      <c r="O108" s="12">
        <v>2</v>
      </c>
      <c r="P108" s="12">
        <v>3</v>
      </c>
      <c r="Q108" s="12">
        <v>2</v>
      </c>
      <c r="R108" s="13">
        <v>2</v>
      </c>
      <c r="S108" s="9">
        <f t="shared" si="4"/>
        <v>47</v>
      </c>
      <c r="T108" s="27" t="str">
        <f t="shared" si="5"/>
        <v>TINGGI</v>
      </c>
      <c r="U108" s="27" t="str">
        <f t="shared" si="6"/>
        <v>SANGAT TINGGI</v>
      </c>
    </row>
    <row r="109" spans="1:21" x14ac:dyDescent="0.25">
      <c r="A109" s="10">
        <v>2</v>
      </c>
      <c r="B109" s="10">
        <v>3</v>
      </c>
      <c r="C109" s="10">
        <v>3</v>
      </c>
      <c r="D109" s="10">
        <v>3</v>
      </c>
      <c r="E109" s="10">
        <v>3</v>
      </c>
      <c r="F109" s="10">
        <v>3</v>
      </c>
      <c r="G109" s="10">
        <v>2</v>
      </c>
      <c r="H109" s="10">
        <v>3</v>
      </c>
      <c r="I109" s="10">
        <v>2</v>
      </c>
      <c r="J109" s="10">
        <v>3</v>
      </c>
      <c r="K109" s="10">
        <v>3</v>
      </c>
      <c r="L109" s="10">
        <v>3</v>
      </c>
      <c r="M109" s="10">
        <v>2</v>
      </c>
      <c r="N109" s="10">
        <v>3</v>
      </c>
      <c r="O109" s="10">
        <v>1</v>
      </c>
      <c r="P109" s="10">
        <v>3</v>
      </c>
      <c r="Q109" s="10">
        <v>2</v>
      </c>
      <c r="R109" s="11">
        <v>2</v>
      </c>
      <c r="S109" s="6">
        <f t="shared" ref="S109:S140" si="7">SUM(A109:R109)</f>
        <v>46</v>
      </c>
      <c r="T109" s="27" t="str">
        <f t="shared" si="5"/>
        <v>TINGGI</v>
      </c>
      <c r="U109" s="27" t="str">
        <f t="shared" si="6"/>
        <v>SANGAT TINGGI</v>
      </c>
    </row>
    <row r="110" spans="1:21" x14ac:dyDescent="0.25">
      <c r="A110" s="12">
        <v>3</v>
      </c>
      <c r="B110" s="12">
        <v>3</v>
      </c>
      <c r="C110" s="12">
        <v>3</v>
      </c>
      <c r="D110" s="12">
        <v>3</v>
      </c>
      <c r="E110" s="12">
        <v>2</v>
      </c>
      <c r="F110" s="12">
        <v>2</v>
      </c>
      <c r="G110" s="12">
        <v>1</v>
      </c>
      <c r="H110" s="12">
        <v>2</v>
      </c>
      <c r="I110" s="12">
        <v>2</v>
      </c>
      <c r="J110" s="12">
        <v>2</v>
      </c>
      <c r="K110" s="12">
        <v>2</v>
      </c>
      <c r="L110" s="12">
        <v>3</v>
      </c>
      <c r="M110" s="12">
        <v>2</v>
      </c>
      <c r="N110" s="12">
        <v>3</v>
      </c>
      <c r="O110" s="12">
        <v>2</v>
      </c>
      <c r="P110" s="12">
        <v>2</v>
      </c>
      <c r="Q110" s="12">
        <v>1</v>
      </c>
      <c r="R110" s="13">
        <v>1</v>
      </c>
      <c r="S110" s="9">
        <f t="shared" si="7"/>
        <v>39</v>
      </c>
      <c r="T110" s="27" t="str">
        <f t="shared" si="5"/>
        <v>SEDANG</v>
      </c>
      <c r="U110" s="27" t="str">
        <f t="shared" si="6"/>
        <v>SANGAT TINGGI</v>
      </c>
    </row>
    <row r="111" spans="1:21" x14ac:dyDescent="0.25">
      <c r="A111" s="10">
        <v>4</v>
      </c>
      <c r="B111" s="10">
        <v>4</v>
      </c>
      <c r="C111" s="10">
        <v>4</v>
      </c>
      <c r="D111" s="10">
        <v>4</v>
      </c>
      <c r="E111" s="10">
        <v>4</v>
      </c>
      <c r="F111" s="10">
        <v>4</v>
      </c>
      <c r="G111" s="10">
        <v>4</v>
      </c>
      <c r="H111" s="10">
        <v>4</v>
      </c>
      <c r="I111" s="10">
        <v>4</v>
      </c>
      <c r="J111" s="10">
        <v>3</v>
      </c>
      <c r="K111" s="10">
        <v>2</v>
      </c>
      <c r="L111" s="10">
        <v>4</v>
      </c>
      <c r="M111" s="10">
        <v>4</v>
      </c>
      <c r="N111" s="10">
        <v>4</v>
      </c>
      <c r="O111" s="10">
        <v>1</v>
      </c>
      <c r="P111" s="10">
        <v>3</v>
      </c>
      <c r="Q111" s="10">
        <v>2</v>
      </c>
      <c r="R111" s="11">
        <v>1</v>
      </c>
      <c r="S111" s="6">
        <f t="shared" si="7"/>
        <v>60</v>
      </c>
      <c r="T111" s="27" t="str">
        <f t="shared" si="5"/>
        <v>SANGAT TINGGI</v>
      </c>
      <c r="U111" s="27" t="str">
        <f t="shared" si="6"/>
        <v>SANGAT TINGGI</v>
      </c>
    </row>
    <row r="112" spans="1:21" x14ac:dyDescent="0.25">
      <c r="A112" s="12">
        <v>3</v>
      </c>
      <c r="B112" s="12">
        <v>4</v>
      </c>
      <c r="C112" s="12">
        <v>3</v>
      </c>
      <c r="D112" s="12">
        <v>3</v>
      </c>
      <c r="E112" s="12">
        <v>2</v>
      </c>
      <c r="F112" s="12">
        <v>4</v>
      </c>
      <c r="G112" s="12">
        <v>1</v>
      </c>
      <c r="H112" s="12">
        <v>2</v>
      </c>
      <c r="I112" s="12">
        <v>4</v>
      </c>
      <c r="J112" s="12">
        <v>3</v>
      </c>
      <c r="K112" s="12">
        <v>3</v>
      </c>
      <c r="L112" s="12">
        <v>4</v>
      </c>
      <c r="M112" s="12">
        <v>2</v>
      </c>
      <c r="N112" s="12">
        <v>4</v>
      </c>
      <c r="O112" s="12">
        <v>2</v>
      </c>
      <c r="P112" s="12">
        <v>3</v>
      </c>
      <c r="Q112" s="12">
        <v>1</v>
      </c>
      <c r="R112" s="13">
        <v>1</v>
      </c>
      <c r="S112" s="9">
        <f t="shared" si="7"/>
        <v>49</v>
      </c>
      <c r="T112" s="27" t="str">
        <f t="shared" si="5"/>
        <v>TINGGI</v>
      </c>
      <c r="U112" s="27" t="str">
        <f t="shared" si="6"/>
        <v>SANGAT TINGGI</v>
      </c>
    </row>
    <row r="113" spans="1:21" x14ac:dyDescent="0.25">
      <c r="A113" s="10">
        <v>3</v>
      </c>
      <c r="B113" s="10">
        <v>3</v>
      </c>
      <c r="C113" s="10">
        <v>3</v>
      </c>
      <c r="D113" s="10">
        <v>2</v>
      </c>
      <c r="E113" s="10">
        <v>2</v>
      </c>
      <c r="F113" s="10">
        <v>4</v>
      </c>
      <c r="G113" s="10">
        <v>1</v>
      </c>
      <c r="H113" s="10">
        <v>1</v>
      </c>
      <c r="I113" s="10">
        <v>4</v>
      </c>
      <c r="J113" s="10">
        <v>1</v>
      </c>
      <c r="K113" s="10">
        <v>1</v>
      </c>
      <c r="L113" s="10">
        <v>1</v>
      </c>
      <c r="M113" s="10">
        <v>1</v>
      </c>
      <c r="N113" s="10">
        <v>2</v>
      </c>
      <c r="O113" s="10">
        <v>2</v>
      </c>
      <c r="P113" s="10">
        <v>1</v>
      </c>
      <c r="Q113" s="10">
        <v>2</v>
      </c>
      <c r="R113" s="11">
        <v>1</v>
      </c>
      <c r="S113" s="6">
        <f t="shared" si="7"/>
        <v>35</v>
      </c>
      <c r="T113" s="27" t="str">
        <f t="shared" si="5"/>
        <v>SEDANG</v>
      </c>
      <c r="U113" s="27" t="str">
        <f t="shared" si="6"/>
        <v>SEDANG</v>
      </c>
    </row>
    <row r="114" spans="1:21" x14ac:dyDescent="0.25">
      <c r="A114" s="12">
        <v>3</v>
      </c>
      <c r="B114" s="12">
        <v>3</v>
      </c>
      <c r="C114" s="12">
        <v>3</v>
      </c>
      <c r="D114" s="12">
        <v>4</v>
      </c>
      <c r="E114" s="12">
        <v>2</v>
      </c>
      <c r="F114" s="12">
        <v>3</v>
      </c>
      <c r="G114" s="12">
        <v>1</v>
      </c>
      <c r="H114" s="12">
        <v>3</v>
      </c>
      <c r="I114" s="12">
        <v>3</v>
      </c>
      <c r="J114" s="12">
        <v>4</v>
      </c>
      <c r="K114" s="12">
        <v>2</v>
      </c>
      <c r="L114" s="12">
        <v>4</v>
      </c>
      <c r="M114" s="12">
        <v>4</v>
      </c>
      <c r="N114" s="12">
        <v>4</v>
      </c>
      <c r="O114" s="12">
        <v>2</v>
      </c>
      <c r="P114" s="12">
        <v>3</v>
      </c>
      <c r="Q114" s="12">
        <v>2</v>
      </c>
      <c r="R114" s="13">
        <v>1</v>
      </c>
      <c r="S114" s="9">
        <f t="shared" si="7"/>
        <v>51</v>
      </c>
      <c r="T114" s="27" t="str">
        <f t="shared" si="5"/>
        <v>TINGGI</v>
      </c>
      <c r="U114" s="27" t="str">
        <f t="shared" si="6"/>
        <v>SANGAT TINGGI</v>
      </c>
    </row>
    <row r="115" spans="1:21" x14ac:dyDescent="0.25">
      <c r="A115" s="10">
        <v>3</v>
      </c>
      <c r="B115" s="10">
        <v>3</v>
      </c>
      <c r="C115" s="10">
        <v>2</v>
      </c>
      <c r="D115" s="10">
        <v>4</v>
      </c>
      <c r="E115" s="10">
        <v>3</v>
      </c>
      <c r="F115" s="10">
        <v>4</v>
      </c>
      <c r="G115" s="10">
        <v>1</v>
      </c>
      <c r="H115" s="10">
        <v>3</v>
      </c>
      <c r="I115" s="10">
        <v>4</v>
      </c>
      <c r="J115" s="10">
        <v>3</v>
      </c>
      <c r="K115" s="10">
        <v>3</v>
      </c>
      <c r="L115" s="10">
        <v>2</v>
      </c>
      <c r="M115" s="10">
        <v>2</v>
      </c>
      <c r="N115" s="10">
        <v>3</v>
      </c>
      <c r="O115" s="10">
        <v>2</v>
      </c>
      <c r="P115" s="10">
        <v>2</v>
      </c>
      <c r="Q115" s="10">
        <v>3</v>
      </c>
      <c r="R115" s="11">
        <v>3</v>
      </c>
      <c r="S115" s="6">
        <f t="shared" si="7"/>
        <v>50</v>
      </c>
      <c r="T115" s="27" t="str">
        <f t="shared" si="5"/>
        <v>TINGGI</v>
      </c>
      <c r="U115" s="27" t="str">
        <f t="shared" si="6"/>
        <v>SANGAT TINGGI</v>
      </c>
    </row>
    <row r="116" spans="1:21" x14ac:dyDescent="0.25">
      <c r="A116" s="12">
        <v>1</v>
      </c>
      <c r="B116" s="12">
        <v>3</v>
      </c>
      <c r="C116" s="12">
        <v>3</v>
      </c>
      <c r="D116" s="12">
        <v>4</v>
      </c>
      <c r="E116" s="12">
        <v>4</v>
      </c>
      <c r="F116" s="12">
        <v>3</v>
      </c>
      <c r="G116" s="12">
        <v>2</v>
      </c>
      <c r="H116" s="12">
        <v>2</v>
      </c>
      <c r="I116" s="12">
        <v>3</v>
      </c>
      <c r="J116" s="12">
        <v>3</v>
      </c>
      <c r="K116" s="12">
        <v>4</v>
      </c>
      <c r="L116" s="12">
        <v>4</v>
      </c>
      <c r="M116" s="12">
        <v>2</v>
      </c>
      <c r="N116" s="12">
        <v>3</v>
      </c>
      <c r="O116" s="12">
        <v>3</v>
      </c>
      <c r="P116" s="12">
        <v>3</v>
      </c>
      <c r="Q116" s="12">
        <v>2</v>
      </c>
      <c r="R116" s="13">
        <v>2</v>
      </c>
      <c r="S116" s="9">
        <f t="shared" si="7"/>
        <v>51</v>
      </c>
      <c r="T116" s="27" t="str">
        <f t="shared" si="5"/>
        <v>TINGGI</v>
      </c>
      <c r="U116" s="27" t="str">
        <f t="shared" si="6"/>
        <v>SANGAT TINGGI</v>
      </c>
    </row>
    <row r="117" spans="1:21" x14ac:dyDescent="0.25">
      <c r="A117" s="4">
        <v>4</v>
      </c>
      <c r="B117" s="4">
        <v>4</v>
      </c>
      <c r="C117" s="4">
        <v>4</v>
      </c>
      <c r="D117" s="4">
        <v>4</v>
      </c>
      <c r="E117" s="4">
        <v>3</v>
      </c>
      <c r="F117" s="4">
        <v>4</v>
      </c>
      <c r="G117" s="4">
        <v>1</v>
      </c>
      <c r="H117" s="4">
        <v>4</v>
      </c>
      <c r="I117" s="4">
        <v>4</v>
      </c>
      <c r="J117" s="4">
        <v>4</v>
      </c>
      <c r="K117" s="4">
        <v>3</v>
      </c>
      <c r="L117" s="4">
        <v>4</v>
      </c>
      <c r="M117" s="4">
        <v>3</v>
      </c>
      <c r="N117" s="4">
        <v>4</v>
      </c>
      <c r="O117" s="4">
        <v>1</v>
      </c>
      <c r="P117" s="4">
        <v>1</v>
      </c>
      <c r="Q117" s="4">
        <v>1</v>
      </c>
      <c r="R117" s="5">
        <v>3</v>
      </c>
      <c r="S117" s="6">
        <f t="shared" si="7"/>
        <v>56</v>
      </c>
      <c r="T117" s="27" t="str">
        <f t="shared" si="5"/>
        <v>SANGAT TINGGI</v>
      </c>
      <c r="U117" s="27" t="str">
        <f t="shared" si="6"/>
        <v>SANGAT TINGGI</v>
      </c>
    </row>
    <row r="118" spans="1:21" x14ac:dyDescent="0.25">
      <c r="A118" s="7">
        <v>2</v>
      </c>
      <c r="B118" s="7">
        <v>3</v>
      </c>
      <c r="C118" s="7">
        <v>3</v>
      </c>
      <c r="D118" s="7">
        <v>3</v>
      </c>
      <c r="E118" s="7">
        <v>3</v>
      </c>
      <c r="F118" s="7">
        <v>4</v>
      </c>
      <c r="G118" s="7">
        <v>1</v>
      </c>
      <c r="H118" s="7">
        <v>3</v>
      </c>
      <c r="I118" s="7">
        <v>3</v>
      </c>
      <c r="J118" s="7">
        <v>3</v>
      </c>
      <c r="K118" s="7">
        <v>3</v>
      </c>
      <c r="L118" s="7">
        <v>3</v>
      </c>
      <c r="M118" s="7">
        <v>3</v>
      </c>
      <c r="N118" s="7">
        <v>4</v>
      </c>
      <c r="O118" s="7">
        <v>2</v>
      </c>
      <c r="P118" s="7">
        <v>4</v>
      </c>
      <c r="Q118" s="7">
        <v>3</v>
      </c>
      <c r="R118" s="8">
        <v>3</v>
      </c>
      <c r="S118" s="9">
        <f t="shared" si="7"/>
        <v>53</v>
      </c>
      <c r="T118" s="27" t="str">
        <f t="shared" si="5"/>
        <v>SANGAT TINGGI</v>
      </c>
      <c r="U118" s="27" t="str">
        <f t="shared" si="6"/>
        <v>SANGAT TINGGI</v>
      </c>
    </row>
    <row r="119" spans="1:21" x14ac:dyDescent="0.25">
      <c r="A119" s="4">
        <v>3</v>
      </c>
      <c r="B119" s="4">
        <v>4</v>
      </c>
      <c r="C119" s="4">
        <v>2</v>
      </c>
      <c r="D119" s="4">
        <v>3</v>
      </c>
      <c r="E119" s="4">
        <v>3</v>
      </c>
      <c r="F119" s="4">
        <v>3</v>
      </c>
      <c r="G119" s="4">
        <v>3</v>
      </c>
      <c r="H119" s="4">
        <v>3</v>
      </c>
      <c r="I119" s="4">
        <v>3</v>
      </c>
      <c r="J119" s="4">
        <v>4</v>
      </c>
      <c r="K119" s="4">
        <v>3</v>
      </c>
      <c r="L119" s="4">
        <v>3</v>
      </c>
      <c r="M119" s="4">
        <v>3</v>
      </c>
      <c r="N119" s="4">
        <v>3</v>
      </c>
      <c r="O119" s="4">
        <v>2</v>
      </c>
      <c r="P119" s="4">
        <v>2</v>
      </c>
      <c r="Q119" s="4">
        <v>3</v>
      </c>
      <c r="R119" s="5">
        <v>1</v>
      </c>
      <c r="S119" s="6">
        <f t="shared" si="7"/>
        <v>51</v>
      </c>
      <c r="T119" s="27" t="str">
        <f t="shared" si="5"/>
        <v>TINGGI</v>
      </c>
      <c r="U119" s="27" t="str">
        <f t="shared" si="6"/>
        <v>SANGAT TINGGI</v>
      </c>
    </row>
    <row r="120" spans="1:21" x14ac:dyDescent="0.25">
      <c r="A120" s="7">
        <v>3</v>
      </c>
      <c r="B120" s="7">
        <v>2</v>
      </c>
      <c r="C120" s="7">
        <v>3</v>
      </c>
      <c r="D120" s="7">
        <v>3</v>
      </c>
      <c r="E120" s="7">
        <v>3</v>
      </c>
      <c r="F120" s="7">
        <v>3</v>
      </c>
      <c r="G120" s="7">
        <v>2</v>
      </c>
      <c r="H120" s="7">
        <v>3</v>
      </c>
      <c r="I120" s="7">
        <v>3</v>
      </c>
      <c r="J120" s="7">
        <v>3</v>
      </c>
      <c r="K120" s="7">
        <v>2</v>
      </c>
      <c r="L120" s="7">
        <v>3</v>
      </c>
      <c r="M120" s="7">
        <v>3</v>
      </c>
      <c r="N120" s="7">
        <v>3</v>
      </c>
      <c r="O120" s="7">
        <v>2</v>
      </c>
      <c r="P120" s="7">
        <v>2</v>
      </c>
      <c r="Q120" s="7">
        <v>3</v>
      </c>
      <c r="R120" s="8">
        <v>2</v>
      </c>
      <c r="S120" s="9">
        <f t="shared" si="7"/>
        <v>48</v>
      </c>
      <c r="T120" s="27" t="str">
        <f t="shared" si="5"/>
        <v>TINGGI</v>
      </c>
      <c r="U120" s="27" t="str">
        <f t="shared" si="6"/>
        <v>SANGAT TINGGI</v>
      </c>
    </row>
    <row r="121" spans="1:21" x14ac:dyDescent="0.25">
      <c r="A121" s="4">
        <v>3</v>
      </c>
      <c r="B121" s="4">
        <v>3</v>
      </c>
      <c r="C121" s="4">
        <v>4</v>
      </c>
      <c r="D121" s="4">
        <v>4</v>
      </c>
      <c r="E121" s="4">
        <v>2</v>
      </c>
      <c r="F121" s="4">
        <v>4</v>
      </c>
      <c r="G121" s="4">
        <v>3</v>
      </c>
      <c r="H121" s="4">
        <v>4</v>
      </c>
      <c r="I121" s="4">
        <v>4</v>
      </c>
      <c r="J121" s="4">
        <v>4</v>
      </c>
      <c r="K121" s="4">
        <v>3</v>
      </c>
      <c r="L121" s="4">
        <v>4</v>
      </c>
      <c r="M121" s="4">
        <v>1</v>
      </c>
      <c r="N121" s="4">
        <v>4</v>
      </c>
      <c r="O121" s="4">
        <v>1</v>
      </c>
      <c r="P121" s="4">
        <v>4</v>
      </c>
      <c r="Q121" s="4">
        <v>3</v>
      </c>
      <c r="R121" s="5">
        <v>2</v>
      </c>
      <c r="S121" s="6">
        <f t="shared" si="7"/>
        <v>57</v>
      </c>
      <c r="T121" s="27" t="str">
        <f t="shared" si="5"/>
        <v>SANGAT TINGGI</v>
      </c>
      <c r="U121" s="27" t="str">
        <f t="shared" si="6"/>
        <v>SANGAT TINGGI</v>
      </c>
    </row>
    <row r="122" spans="1:21" x14ac:dyDescent="0.25">
      <c r="A122" s="12">
        <v>3</v>
      </c>
      <c r="B122" s="12">
        <v>2</v>
      </c>
      <c r="C122" s="12">
        <v>3</v>
      </c>
      <c r="D122" s="12">
        <v>3</v>
      </c>
      <c r="E122" s="12">
        <v>3</v>
      </c>
      <c r="F122" s="12">
        <v>3</v>
      </c>
      <c r="G122" s="12">
        <v>2</v>
      </c>
      <c r="H122" s="12">
        <v>3</v>
      </c>
      <c r="I122" s="12">
        <v>3</v>
      </c>
      <c r="J122" s="12">
        <v>3</v>
      </c>
      <c r="K122" s="12">
        <v>2</v>
      </c>
      <c r="L122" s="12">
        <v>3</v>
      </c>
      <c r="M122" s="12">
        <v>3</v>
      </c>
      <c r="N122" s="12">
        <v>3</v>
      </c>
      <c r="O122" s="12">
        <v>2</v>
      </c>
      <c r="P122" s="12">
        <v>2</v>
      </c>
      <c r="Q122" s="12">
        <v>3</v>
      </c>
      <c r="R122" s="13">
        <v>2</v>
      </c>
      <c r="S122" s="9">
        <f t="shared" si="7"/>
        <v>48</v>
      </c>
      <c r="T122" s="27" t="str">
        <f t="shared" si="5"/>
        <v>TINGGI</v>
      </c>
      <c r="U122" s="27" t="str">
        <f t="shared" si="6"/>
        <v>SANGAT TINGGI</v>
      </c>
    </row>
    <row r="123" spans="1:21" x14ac:dyDescent="0.25">
      <c r="A123" s="10">
        <v>3</v>
      </c>
      <c r="B123" s="10">
        <v>3</v>
      </c>
      <c r="C123" s="10">
        <v>4</v>
      </c>
      <c r="D123" s="10">
        <v>3</v>
      </c>
      <c r="E123" s="10">
        <v>4</v>
      </c>
      <c r="F123" s="10">
        <v>3</v>
      </c>
      <c r="G123" s="10">
        <v>2</v>
      </c>
      <c r="H123" s="10">
        <v>3</v>
      </c>
      <c r="I123" s="10">
        <v>3</v>
      </c>
      <c r="J123" s="10">
        <v>4</v>
      </c>
      <c r="K123" s="10">
        <v>3</v>
      </c>
      <c r="L123" s="10">
        <v>3</v>
      </c>
      <c r="M123" s="10">
        <v>2</v>
      </c>
      <c r="N123" s="10">
        <v>3</v>
      </c>
      <c r="O123" s="10">
        <v>3</v>
      </c>
      <c r="P123" s="10">
        <v>1</v>
      </c>
      <c r="Q123" s="10">
        <v>2</v>
      </c>
      <c r="R123" s="11">
        <v>1</v>
      </c>
      <c r="S123" s="6">
        <f t="shared" si="7"/>
        <v>50</v>
      </c>
      <c r="T123" s="27" t="str">
        <f t="shared" si="5"/>
        <v>TINGGI</v>
      </c>
      <c r="U123" s="27" t="str">
        <f t="shared" si="6"/>
        <v>SANGAT TINGGI</v>
      </c>
    </row>
    <row r="124" spans="1:21" x14ac:dyDescent="0.25">
      <c r="A124" s="7">
        <v>2</v>
      </c>
      <c r="B124" s="7">
        <v>3</v>
      </c>
      <c r="C124" s="7">
        <v>2</v>
      </c>
      <c r="D124" s="7">
        <v>4</v>
      </c>
      <c r="E124" s="7">
        <v>3</v>
      </c>
      <c r="F124" s="7">
        <v>3</v>
      </c>
      <c r="G124" s="7">
        <v>2</v>
      </c>
      <c r="H124" s="7">
        <v>3</v>
      </c>
      <c r="I124" s="7">
        <v>2</v>
      </c>
      <c r="J124" s="7">
        <v>2</v>
      </c>
      <c r="K124" s="7">
        <v>3</v>
      </c>
      <c r="L124" s="7">
        <v>3</v>
      </c>
      <c r="M124" s="7">
        <v>3</v>
      </c>
      <c r="N124" s="7">
        <v>3</v>
      </c>
      <c r="O124" s="7">
        <v>2</v>
      </c>
      <c r="P124" s="7">
        <v>3</v>
      </c>
      <c r="Q124" s="7">
        <v>3</v>
      </c>
      <c r="R124" s="8">
        <v>2</v>
      </c>
      <c r="S124" s="9">
        <f t="shared" si="7"/>
        <v>48</v>
      </c>
      <c r="T124" s="27" t="str">
        <f t="shared" si="5"/>
        <v>TINGGI</v>
      </c>
      <c r="U124" s="27" t="str">
        <f t="shared" si="6"/>
        <v>SANGAT TINGGI</v>
      </c>
    </row>
    <row r="125" spans="1:21" x14ac:dyDescent="0.25">
      <c r="A125" s="4">
        <v>3</v>
      </c>
      <c r="B125" s="4">
        <v>3</v>
      </c>
      <c r="C125" s="4">
        <v>2</v>
      </c>
      <c r="D125" s="4">
        <v>3</v>
      </c>
      <c r="E125" s="4">
        <v>3</v>
      </c>
      <c r="F125" s="4">
        <v>3</v>
      </c>
      <c r="G125" s="4">
        <v>1</v>
      </c>
      <c r="H125" s="4">
        <v>3</v>
      </c>
      <c r="I125" s="4">
        <v>2</v>
      </c>
      <c r="J125" s="4">
        <v>2</v>
      </c>
      <c r="K125" s="4">
        <v>3</v>
      </c>
      <c r="L125" s="4">
        <v>2</v>
      </c>
      <c r="M125" s="4">
        <v>2</v>
      </c>
      <c r="N125" s="4">
        <v>3</v>
      </c>
      <c r="O125" s="4">
        <v>2</v>
      </c>
      <c r="P125" s="4">
        <v>2</v>
      </c>
      <c r="Q125" s="4">
        <v>1</v>
      </c>
      <c r="R125" s="5">
        <v>2</v>
      </c>
      <c r="S125" s="6">
        <f t="shared" si="7"/>
        <v>42</v>
      </c>
      <c r="T125" s="27" t="str">
        <f t="shared" si="5"/>
        <v>TINGGI</v>
      </c>
      <c r="U125" s="27" t="str">
        <f t="shared" si="6"/>
        <v>SANGAT TINGGI</v>
      </c>
    </row>
    <row r="126" spans="1:21" x14ac:dyDescent="0.25">
      <c r="A126" s="12">
        <v>3</v>
      </c>
      <c r="B126" s="12">
        <v>4</v>
      </c>
      <c r="C126" s="12">
        <v>3</v>
      </c>
      <c r="D126" s="12">
        <v>4</v>
      </c>
      <c r="E126" s="12">
        <v>4</v>
      </c>
      <c r="F126" s="12">
        <v>3</v>
      </c>
      <c r="G126" s="12">
        <v>2</v>
      </c>
      <c r="H126" s="12">
        <v>3</v>
      </c>
      <c r="I126" s="12">
        <v>3</v>
      </c>
      <c r="J126" s="12">
        <v>4</v>
      </c>
      <c r="K126" s="12">
        <v>2</v>
      </c>
      <c r="L126" s="12">
        <v>4</v>
      </c>
      <c r="M126" s="12">
        <v>3</v>
      </c>
      <c r="N126" s="12">
        <v>4</v>
      </c>
      <c r="O126" s="12">
        <v>4</v>
      </c>
      <c r="P126" s="12">
        <v>4</v>
      </c>
      <c r="Q126" s="12">
        <v>3</v>
      </c>
      <c r="R126" s="13">
        <v>3</v>
      </c>
      <c r="S126" s="9">
        <f t="shared" si="7"/>
        <v>60</v>
      </c>
      <c r="T126" s="27" t="str">
        <f t="shared" si="5"/>
        <v>SANGAT TINGGI</v>
      </c>
      <c r="U126" s="27" t="str">
        <f t="shared" si="6"/>
        <v>SANGAT TINGGI</v>
      </c>
    </row>
    <row r="127" spans="1:21" x14ac:dyDescent="0.25">
      <c r="A127" s="10">
        <v>4</v>
      </c>
      <c r="B127" s="10">
        <v>4</v>
      </c>
      <c r="C127" s="10">
        <v>3</v>
      </c>
      <c r="D127" s="10">
        <v>3</v>
      </c>
      <c r="E127" s="10">
        <v>2</v>
      </c>
      <c r="F127" s="10">
        <v>1</v>
      </c>
      <c r="G127" s="10">
        <v>1</v>
      </c>
      <c r="H127" s="10">
        <v>3</v>
      </c>
      <c r="I127" s="10">
        <v>1</v>
      </c>
      <c r="J127" s="10">
        <v>4</v>
      </c>
      <c r="K127" s="10">
        <v>1</v>
      </c>
      <c r="L127" s="10">
        <v>4</v>
      </c>
      <c r="M127" s="10">
        <v>4</v>
      </c>
      <c r="N127" s="10">
        <v>4</v>
      </c>
      <c r="O127" s="10">
        <v>1</v>
      </c>
      <c r="P127" s="10">
        <v>4</v>
      </c>
      <c r="Q127" s="10">
        <v>1</v>
      </c>
      <c r="R127" s="11">
        <v>1</v>
      </c>
      <c r="S127" s="6">
        <f t="shared" si="7"/>
        <v>46</v>
      </c>
      <c r="T127" s="27" t="str">
        <f t="shared" si="5"/>
        <v>TINGGI</v>
      </c>
      <c r="U127" s="27" t="str">
        <f t="shared" si="6"/>
        <v>SANGAT TINGGI</v>
      </c>
    </row>
    <row r="128" spans="1:21" x14ac:dyDescent="0.25">
      <c r="A128" s="7">
        <v>2</v>
      </c>
      <c r="B128" s="7">
        <v>3</v>
      </c>
      <c r="C128" s="7">
        <v>4</v>
      </c>
      <c r="D128" s="7">
        <v>3</v>
      </c>
      <c r="E128" s="7">
        <v>2</v>
      </c>
      <c r="F128" s="7">
        <v>3</v>
      </c>
      <c r="G128" s="7">
        <v>3</v>
      </c>
      <c r="H128" s="7">
        <v>4</v>
      </c>
      <c r="I128" s="7">
        <v>3</v>
      </c>
      <c r="J128" s="7">
        <v>4</v>
      </c>
      <c r="K128" s="7">
        <v>4</v>
      </c>
      <c r="L128" s="7">
        <v>3</v>
      </c>
      <c r="M128" s="7">
        <v>2</v>
      </c>
      <c r="N128" s="7">
        <v>3</v>
      </c>
      <c r="O128" s="7">
        <v>2</v>
      </c>
      <c r="P128" s="7">
        <v>3</v>
      </c>
      <c r="Q128" s="7">
        <v>3</v>
      </c>
      <c r="R128" s="8">
        <v>1</v>
      </c>
      <c r="S128" s="9">
        <f t="shared" si="7"/>
        <v>52</v>
      </c>
      <c r="T128" s="27" t="str">
        <f t="shared" si="5"/>
        <v>TINGGI</v>
      </c>
      <c r="U128" s="27" t="str">
        <f t="shared" si="6"/>
        <v>SANGAT TINGGI</v>
      </c>
    </row>
    <row r="129" spans="1:21" x14ac:dyDescent="0.25">
      <c r="A129" s="10">
        <v>2</v>
      </c>
      <c r="B129" s="10">
        <v>3</v>
      </c>
      <c r="C129" s="10">
        <v>4</v>
      </c>
      <c r="D129" s="10">
        <v>4</v>
      </c>
      <c r="E129" s="10">
        <v>4</v>
      </c>
      <c r="F129" s="10">
        <v>4</v>
      </c>
      <c r="G129" s="10">
        <v>4</v>
      </c>
      <c r="H129" s="10">
        <v>4</v>
      </c>
      <c r="I129" s="10">
        <v>4</v>
      </c>
      <c r="J129" s="10">
        <v>4</v>
      </c>
      <c r="K129" s="10">
        <v>3</v>
      </c>
      <c r="L129" s="10">
        <v>3</v>
      </c>
      <c r="M129" s="10">
        <v>3</v>
      </c>
      <c r="N129" s="10">
        <v>3</v>
      </c>
      <c r="O129" s="10">
        <v>2</v>
      </c>
      <c r="P129" s="10">
        <v>3</v>
      </c>
      <c r="Q129" s="10">
        <v>2</v>
      </c>
      <c r="R129" s="11">
        <v>2</v>
      </c>
      <c r="S129" s="6">
        <f t="shared" si="7"/>
        <v>58</v>
      </c>
      <c r="T129" s="27" t="str">
        <f t="shared" si="5"/>
        <v>SANGAT TINGGI</v>
      </c>
      <c r="U129" s="27" t="str">
        <f t="shared" si="6"/>
        <v>SANGAT TINGGI</v>
      </c>
    </row>
    <row r="130" spans="1:21" x14ac:dyDescent="0.25">
      <c r="A130" s="12">
        <v>3</v>
      </c>
      <c r="B130" s="12">
        <v>4</v>
      </c>
      <c r="C130" s="12">
        <v>4</v>
      </c>
      <c r="D130" s="12">
        <v>3</v>
      </c>
      <c r="E130" s="12">
        <v>2</v>
      </c>
      <c r="F130" s="12">
        <v>3</v>
      </c>
      <c r="G130" s="12">
        <v>3</v>
      </c>
      <c r="H130" s="12">
        <v>3</v>
      </c>
      <c r="I130" s="12">
        <v>3</v>
      </c>
      <c r="J130" s="12">
        <v>3</v>
      </c>
      <c r="K130" s="12">
        <v>3</v>
      </c>
      <c r="L130" s="12">
        <v>3</v>
      </c>
      <c r="M130" s="12">
        <v>3</v>
      </c>
      <c r="N130" s="12">
        <v>3</v>
      </c>
      <c r="O130" s="12">
        <v>3</v>
      </c>
      <c r="P130" s="12">
        <v>3</v>
      </c>
      <c r="Q130" s="12">
        <v>3</v>
      </c>
      <c r="R130" s="13">
        <v>2</v>
      </c>
      <c r="S130" s="9">
        <f t="shared" si="7"/>
        <v>54</v>
      </c>
      <c r="T130" s="27" t="str">
        <f t="shared" si="5"/>
        <v>SANGAT TINGGI</v>
      </c>
      <c r="U130" s="27" t="str">
        <f t="shared" si="6"/>
        <v>SANGAT TINGGI</v>
      </c>
    </row>
    <row r="131" spans="1:21" x14ac:dyDescent="0.25">
      <c r="A131" s="10">
        <v>4</v>
      </c>
      <c r="B131" s="10">
        <v>4</v>
      </c>
      <c r="C131" s="10">
        <v>3</v>
      </c>
      <c r="D131" s="10">
        <v>3</v>
      </c>
      <c r="E131" s="10">
        <v>1</v>
      </c>
      <c r="F131" s="10">
        <v>3</v>
      </c>
      <c r="G131" s="10">
        <v>3</v>
      </c>
      <c r="H131" s="10">
        <v>3</v>
      </c>
      <c r="I131" s="10">
        <v>1</v>
      </c>
      <c r="J131" s="10">
        <v>3</v>
      </c>
      <c r="K131" s="10">
        <v>2</v>
      </c>
      <c r="L131" s="10">
        <v>3</v>
      </c>
      <c r="M131" s="10">
        <v>3</v>
      </c>
      <c r="N131" s="10">
        <v>3</v>
      </c>
      <c r="O131" s="10">
        <v>2</v>
      </c>
      <c r="P131" s="10">
        <v>2</v>
      </c>
      <c r="Q131" s="10">
        <v>2</v>
      </c>
      <c r="R131" s="11">
        <v>1</v>
      </c>
      <c r="S131" s="6">
        <f t="shared" si="7"/>
        <v>46</v>
      </c>
      <c r="T131" s="27" t="str">
        <f t="shared" si="5"/>
        <v>TINGGI</v>
      </c>
      <c r="U131" s="27" t="str">
        <f t="shared" si="6"/>
        <v>SANGAT TINGGI</v>
      </c>
    </row>
    <row r="132" spans="1:21" x14ac:dyDescent="0.25">
      <c r="A132" s="12">
        <v>3</v>
      </c>
      <c r="B132" s="12">
        <v>3</v>
      </c>
      <c r="C132" s="12">
        <v>2</v>
      </c>
      <c r="D132" s="12">
        <v>2</v>
      </c>
      <c r="E132" s="12">
        <v>3</v>
      </c>
      <c r="F132" s="12">
        <v>2</v>
      </c>
      <c r="G132" s="12">
        <v>1</v>
      </c>
      <c r="H132" s="12">
        <v>2</v>
      </c>
      <c r="I132" s="12">
        <v>3</v>
      </c>
      <c r="J132" s="12">
        <v>1</v>
      </c>
      <c r="K132" s="12">
        <v>1</v>
      </c>
      <c r="L132" s="12">
        <v>1</v>
      </c>
      <c r="M132" s="12">
        <v>1</v>
      </c>
      <c r="N132" s="12">
        <v>2</v>
      </c>
      <c r="O132" s="12">
        <v>1</v>
      </c>
      <c r="P132" s="12">
        <v>1</v>
      </c>
      <c r="Q132" s="12">
        <v>1</v>
      </c>
      <c r="R132" s="13">
        <v>1</v>
      </c>
      <c r="S132" s="9">
        <f t="shared" si="7"/>
        <v>31</v>
      </c>
      <c r="T132" s="27" t="str">
        <f t="shared" si="5"/>
        <v>SEDANG</v>
      </c>
      <c r="U132" s="27" t="str">
        <f t="shared" si="6"/>
        <v>SANGAT RENDAH</v>
      </c>
    </row>
    <row r="133" spans="1:21" x14ac:dyDescent="0.25">
      <c r="A133" s="4">
        <v>2</v>
      </c>
      <c r="B133" s="4">
        <v>3</v>
      </c>
      <c r="C133" s="4">
        <v>4</v>
      </c>
      <c r="D133" s="4">
        <v>4</v>
      </c>
      <c r="E133" s="4">
        <v>3</v>
      </c>
      <c r="F133" s="4">
        <v>3</v>
      </c>
      <c r="G133" s="4">
        <v>2</v>
      </c>
      <c r="H133" s="4">
        <v>3</v>
      </c>
      <c r="I133" s="4">
        <v>4</v>
      </c>
      <c r="J133" s="4">
        <v>4</v>
      </c>
      <c r="K133" s="4">
        <v>3</v>
      </c>
      <c r="L133" s="4">
        <v>4</v>
      </c>
      <c r="M133" s="4">
        <v>2</v>
      </c>
      <c r="N133" s="4">
        <v>4</v>
      </c>
      <c r="O133" s="4">
        <v>1</v>
      </c>
      <c r="P133" s="4">
        <v>2</v>
      </c>
      <c r="Q133" s="4">
        <v>2</v>
      </c>
      <c r="R133" s="5">
        <v>1</v>
      </c>
      <c r="S133" s="6">
        <f t="shared" si="7"/>
        <v>51</v>
      </c>
      <c r="T133" s="27" t="str">
        <f t="shared" si="5"/>
        <v>TINGGI</v>
      </c>
      <c r="U133" s="27" t="str">
        <f t="shared" si="6"/>
        <v>SANGAT TINGGI</v>
      </c>
    </row>
    <row r="134" spans="1:21" x14ac:dyDescent="0.25">
      <c r="A134" s="7">
        <v>2</v>
      </c>
      <c r="B134" s="7">
        <v>3</v>
      </c>
      <c r="C134" s="7">
        <v>4</v>
      </c>
      <c r="D134" s="7">
        <v>4</v>
      </c>
      <c r="E134" s="7">
        <v>3</v>
      </c>
      <c r="F134" s="7">
        <v>3</v>
      </c>
      <c r="G134" s="7">
        <v>2</v>
      </c>
      <c r="H134" s="7">
        <v>3</v>
      </c>
      <c r="I134" s="7">
        <v>4</v>
      </c>
      <c r="J134" s="7">
        <v>4</v>
      </c>
      <c r="K134" s="7">
        <v>3</v>
      </c>
      <c r="L134" s="7">
        <v>4</v>
      </c>
      <c r="M134" s="7">
        <v>4</v>
      </c>
      <c r="N134" s="7">
        <v>4</v>
      </c>
      <c r="O134" s="7">
        <v>1</v>
      </c>
      <c r="P134" s="7">
        <v>2</v>
      </c>
      <c r="Q134" s="7">
        <v>2</v>
      </c>
      <c r="R134" s="8">
        <v>1</v>
      </c>
      <c r="S134" s="9">
        <f t="shared" si="7"/>
        <v>53</v>
      </c>
      <c r="T134" s="27" t="str">
        <f t="shared" si="5"/>
        <v>SANGAT TINGGI</v>
      </c>
      <c r="U134" s="27" t="str">
        <f t="shared" si="6"/>
        <v>SANGAT TINGGI</v>
      </c>
    </row>
    <row r="135" spans="1:21" x14ac:dyDescent="0.25">
      <c r="A135" s="4">
        <v>3</v>
      </c>
      <c r="B135" s="4">
        <v>3</v>
      </c>
      <c r="C135" s="4">
        <v>3</v>
      </c>
      <c r="D135" s="4">
        <v>2</v>
      </c>
      <c r="E135" s="4">
        <v>3</v>
      </c>
      <c r="F135" s="4">
        <v>2</v>
      </c>
      <c r="G135" s="4">
        <v>2</v>
      </c>
      <c r="H135" s="4">
        <v>3</v>
      </c>
      <c r="I135" s="4">
        <v>2</v>
      </c>
      <c r="J135" s="4">
        <v>3</v>
      </c>
      <c r="K135" s="4">
        <v>2</v>
      </c>
      <c r="L135" s="4">
        <v>3</v>
      </c>
      <c r="M135" s="4">
        <v>2</v>
      </c>
      <c r="N135" s="4">
        <v>3</v>
      </c>
      <c r="O135" s="4">
        <v>2</v>
      </c>
      <c r="P135" s="4">
        <v>3</v>
      </c>
      <c r="Q135" s="4">
        <v>2</v>
      </c>
      <c r="R135" s="5">
        <v>2</v>
      </c>
      <c r="S135" s="6">
        <f t="shared" si="7"/>
        <v>45</v>
      </c>
      <c r="T135" s="27" t="str">
        <f t="shared" si="5"/>
        <v>TINGGI</v>
      </c>
      <c r="U135" s="27" t="str">
        <f t="shared" si="6"/>
        <v>SANGAT TINGGI</v>
      </c>
    </row>
    <row r="136" spans="1:21" x14ac:dyDescent="0.25">
      <c r="A136" s="7">
        <v>3</v>
      </c>
      <c r="B136" s="7">
        <v>3</v>
      </c>
      <c r="C136" s="7">
        <v>2</v>
      </c>
      <c r="D136" s="7">
        <v>4</v>
      </c>
      <c r="E136" s="7">
        <v>2</v>
      </c>
      <c r="F136" s="7">
        <v>3</v>
      </c>
      <c r="G136" s="7">
        <v>3</v>
      </c>
      <c r="H136" s="7">
        <v>3</v>
      </c>
      <c r="I136" s="7">
        <v>3</v>
      </c>
      <c r="J136" s="7">
        <v>3</v>
      </c>
      <c r="K136" s="7">
        <v>3</v>
      </c>
      <c r="L136" s="7">
        <v>4</v>
      </c>
      <c r="M136" s="7">
        <v>3</v>
      </c>
      <c r="N136" s="7">
        <v>3</v>
      </c>
      <c r="O136" s="7">
        <v>1</v>
      </c>
      <c r="P136" s="7">
        <v>3</v>
      </c>
      <c r="Q136" s="7">
        <v>3</v>
      </c>
      <c r="R136" s="8">
        <v>1</v>
      </c>
      <c r="S136" s="9">
        <f t="shared" si="7"/>
        <v>50</v>
      </c>
      <c r="T136" s="27" t="str">
        <f t="shared" si="5"/>
        <v>TINGGI</v>
      </c>
      <c r="U136" s="27" t="str">
        <f t="shared" si="6"/>
        <v>SANGAT TINGGI</v>
      </c>
    </row>
    <row r="137" spans="1:21" x14ac:dyDescent="0.25">
      <c r="A137" s="4">
        <v>3</v>
      </c>
      <c r="B137" s="4">
        <v>3</v>
      </c>
      <c r="C137" s="4">
        <v>4</v>
      </c>
      <c r="D137" s="4">
        <v>2</v>
      </c>
      <c r="E137" s="4">
        <v>3</v>
      </c>
      <c r="F137" s="4">
        <v>2</v>
      </c>
      <c r="G137" s="4">
        <v>2</v>
      </c>
      <c r="H137" s="4">
        <v>2</v>
      </c>
      <c r="I137" s="4">
        <v>2</v>
      </c>
      <c r="J137" s="4">
        <v>2</v>
      </c>
      <c r="K137" s="4">
        <v>1</v>
      </c>
      <c r="L137" s="4">
        <v>2</v>
      </c>
      <c r="M137" s="4">
        <v>2</v>
      </c>
      <c r="N137" s="4">
        <v>2</v>
      </c>
      <c r="O137" s="4">
        <v>2</v>
      </c>
      <c r="P137" s="4">
        <v>3</v>
      </c>
      <c r="Q137" s="4">
        <v>2</v>
      </c>
      <c r="R137" s="5">
        <v>2</v>
      </c>
      <c r="S137" s="6">
        <f t="shared" si="7"/>
        <v>41</v>
      </c>
      <c r="T137" s="27" t="str">
        <f t="shared" si="5"/>
        <v>TINGGI</v>
      </c>
      <c r="U137" s="27" t="str">
        <f t="shared" si="6"/>
        <v>SANGAT TINGGI</v>
      </c>
    </row>
    <row r="138" spans="1:21" x14ac:dyDescent="0.25">
      <c r="A138" s="12">
        <v>1</v>
      </c>
      <c r="B138" s="12">
        <v>2</v>
      </c>
      <c r="C138" s="12">
        <v>2</v>
      </c>
      <c r="D138" s="12">
        <v>3</v>
      </c>
      <c r="E138" s="12">
        <v>1</v>
      </c>
      <c r="F138" s="12">
        <v>3</v>
      </c>
      <c r="G138" s="12">
        <v>1</v>
      </c>
      <c r="H138" s="12">
        <v>3</v>
      </c>
      <c r="I138" s="12">
        <v>3</v>
      </c>
      <c r="J138" s="12">
        <v>2</v>
      </c>
      <c r="K138" s="12">
        <v>4</v>
      </c>
      <c r="L138" s="12">
        <v>3</v>
      </c>
      <c r="M138" s="12">
        <v>1</v>
      </c>
      <c r="N138" s="12">
        <v>3</v>
      </c>
      <c r="O138" s="12">
        <v>1</v>
      </c>
      <c r="P138" s="12">
        <v>3</v>
      </c>
      <c r="Q138" s="12">
        <v>4</v>
      </c>
      <c r="R138" s="13">
        <v>1</v>
      </c>
      <c r="S138" s="9">
        <f t="shared" si="7"/>
        <v>41</v>
      </c>
      <c r="T138" s="27" t="str">
        <f t="shared" si="5"/>
        <v>TINGGI</v>
      </c>
      <c r="U138" s="27" t="str">
        <f t="shared" si="6"/>
        <v>SANGAT TINGGI</v>
      </c>
    </row>
    <row r="139" spans="1:21" x14ac:dyDescent="0.25">
      <c r="A139" s="10">
        <v>3</v>
      </c>
      <c r="B139" s="10">
        <v>2</v>
      </c>
      <c r="C139" s="10">
        <v>2</v>
      </c>
      <c r="D139" s="10">
        <v>3</v>
      </c>
      <c r="E139" s="10">
        <v>2</v>
      </c>
      <c r="F139" s="10">
        <v>4</v>
      </c>
      <c r="G139" s="10">
        <v>2</v>
      </c>
      <c r="H139" s="10">
        <v>2</v>
      </c>
      <c r="I139" s="10">
        <v>3</v>
      </c>
      <c r="J139" s="10">
        <v>2</v>
      </c>
      <c r="K139" s="10">
        <v>2</v>
      </c>
      <c r="L139" s="10">
        <v>3</v>
      </c>
      <c r="M139" s="10">
        <v>2</v>
      </c>
      <c r="N139" s="10">
        <v>3</v>
      </c>
      <c r="O139" s="10">
        <v>2</v>
      </c>
      <c r="P139" s="10">
        <v>3</v>
      </c>
      <c r="Q139" s="10">
        <v>1</v>
      </c>
      <c r="R139" s="11">
        <v>3</v>
      </c>
      <c r="S139" s="6">
        <f t="shared" si="7"/>
        <v>44</v>
      </c>
      <c r="T139" s="27" t="str">
        <f t="shared" si="5"/>
        <v>TINGGI</v>
      </c>
      <c r="U139" s="27" t="str">
        <f t="shared" si="6"/>
        <v>SANGAT TINGGI</v>
      </c>
    </row>
    <row r="140" spans="1:21" x14ac:dyDescent="0.25">
      <c r="A140" s="12">
        <v>3</v>
      </c>
      <c r="B140" s="12">
        <v>3</v>
      </c>
      <c r="C140" s="12">
        <v>4</v>
      </c>
      <c r="D140" s="12">
        <v>4</v>
      </c>
      <c r="E140" s="12">
        <v>1</v>
      </c>
      <c r="F140" s="12">
        <v>4</v>
      </c>
      <c r="G140" s="12">
        <v>2</v>
      </c>
      <c r="H140" s="12">
        <v>2</v>
      </c>
      <c r="I140" s="12">
        <v>1</v>
      </c>
      <c r="J140" s="12">
        <v>4</v>
      </c>
      <c r="K140" s="12">
        <v>2</v>
      </c>
      <c r="L140" s="12">
        <v>3</v>
      </c>
      <c r="M140" s="12">
        <v>2</v>
      </c>
      <c r="N140" s="12">
        <v>3</v>
      </c>
      <c r="O140" s="12">
        <v>2</v>
      </c>
      <c r="P140" s="12">
        <v>3</v>
      </c>
      <c r="Q140" s="12">
        <v>2</v>
      </c>
      <c r="R140" s="13">
        <v>1</v>
      </c>
      <c r="S140" s="9">
        <f t="shared" si="7"/>
        <v>46</v>
      </c>
      <c r="T140" s="27" t="str">
        <f t="shared" si="5"/>
        <v>TINGGI</v>
      </c>
      <c r="U140" s="27" t="str">
        <f t="shared" si="6"/>
        <v>SANGAT TINGGI</v>
      </c>
    </row>
    <row r="141" spans="1:21" x14ac:dyDescent="0.25">
      <c r="A141" s="4">
        <v>4</v>
      </c>
      <c r="B141" s="4">
        <v>3</v>
      </c>
      <c r="C141" s="4">
        <v>2</v>
      </c>
      <c r="D141" s="4">
        <v>3</v>
      </c>
      <c r="E141" s="4">
        <v>2</v>
      </c>
      <c r="F141" s="4">
        <v>3</v>
      </c>
      <c r="G141" s="4">
        <v>1</v>
      </c>
      <c r="H141" s="4">
        <v>4</v>
      </c>
      <c r="I141" s="4">
        <v>3</v>
      </c>
      <c r="J141" s="4">
        <v>3</v>
      </c>
      <c r="K141" s="4">
        <v>3</v>
      </c>
      <c r="L141" s="4">
        <v>3</v>
      </c>
      <c r="M141" s="4">
        <v>2</v>
      </c>
      <c r="N141" s="4">
        <v>3</v>
      </c>
      <c r="O141" s="4">
        <v>3</v>
      </c>
      <c r="P141" s="4">
        <v>2</v>
      </c>
      <c r="Q141" s="4">
        <v>2</v>
      </c>
      <c r="R141" s="5">
        <v>2</v>
      </c>
      <c r="S141" s="6">
        <f t="shared" ref="S141:S172" si="8">SUM(A141:R141)</f>
        <v>48</v>
      </c>
      <c r="T141" s="27" t="str">
        <f t="shared" si="5"/>
        <v>TINGGI</v>
      </c>
      <c r="U141" s="27" t="str">
        <f t="shared" si="6"/>
        <v>SANGAT TINGGI</v>
      </c>
    </row>
    <row r="142" spans="1:21" x14ac:dyDescent="0.25">
      <c r="A142" s="7">
        <v>3</v>
      </c>
      <c r="B142" s="7">
        <v>2</v>
      </c>
      <c r="C142" s="7">
        <v>3</v>
      </c>
      <c r="D142" s="7">
        <v>2</v>
      </c>
      <c r="E142" s="7">
        <v>3</v>
      </c>
      <c r="F142" s="7">
        <v>3</v>
      </c>
      <c r="G142" s="7">
        <v>1</v>
      </c>
      <c r="H142" s="7">
        <v>2</v>
      </c>
      <c r="I142" s="7">
        <v>2</v>
      </c>
      <c r="J142" s="7">
        <v>2</v>
      </c>
      <c r="K142" s="7">
        <v>2</v>
      </c>
      <c r="L142" s="7">
        <v>2</v>
      </c>
      <c r="M142" s="7">
        <v>2</v>
      </c>
      <c r="N142" s="7">
        <v>2</v>
      </c>
      <c r="O142" s="7">
        <v>2</v>
      </c>
      <c r="P142" s="7">
        <v>2</v>
      </c>
      <c r="Q142" s="7">
        <v>2</v>
      </c>
      <c r="R142" s="8">
        <v>2</v>
      </c>
      <c r="S142" s="9">
        <f t="shared" si="8"/>
        <v>39</v>
      </c>
      <c r="T142" s="27" t="str">
        <f t="shared" ref="T142:T205" si="9">IF(S142&gt;=52.5,"SANGAT TINGGI",IF(S142&gt;40.83,"TINGGI",IF(S142&gt;29.16,"SEDANG",IF(S142&gt;17.5,"RENDAH","SANGAT RENDAH"))))</f>
        <v>SEDANG</v>
      </c>
      <c r="U142" s="27" t="str">
        <f t="shared" ref="U142:U205" si="10">IF(S142&gt;=36,"SANGAT TINGGI",IF(S142&gt;35.4,"TINGGI",IF(S142&gt;34.6,"SEDANG",IF(S142&gt;33.77,"RENDAH","SANGAT RENDAH"))))</f>
        <v>SANGAT TINGGI</v>
      </c>
    </row>
    <row r="143" spans="1:21" x14ac:dyDescent="0.25">
      <c r="A143" s="4">
        <v>1</v>
      </c>
      <c r="B143" s="4">
        <v>3</v>
      </c>
      <c r="C143" s="4">
        <v>3</v>
      </c>
      <c r="D143" s="4">
        <v>1</v>
      </c>
      <c r="E143" s="4">
        <v>3</v>
      </c>
      <c r="F143" s="4">
        <v>3</v>
      </c>
      <c r="G143" s="4">
        <v>2</v>
      </c>
      <c r="H143" s="4">
        <v>4</v>
      </c>
      <c r="I143" s="4">
        <v>1</v>
      </c>
      <c r="J143" s="4">
        <v>3</v>
      </c>
      <c r="K143" s="4">
        <v>2</v>
      </c>
      <c r="L143" s="4">
        <v>3</v>
      </c>
      <c r="M143" s="4">
        <v>2</v>
      </c>
      <c r="N143" s="4">
        <v>1</v>
      </c>
      <c r="O143" s="4">
        <v>3</v>
      </c>
      <c r="P143" s="4">
        <v>2</v>
      </c>
      <c r="Q143" s="4">
        <v>2</v>
      </c>
      <c r="R143" s="5">
        <v>4</v>
      </c>
      <c r="S143" s="6">
        <f t="shared" si="8"/>
        <v>43</v>
      </c>
      <c r="T143" s="27" t="str">
        <f t="shared" si="9"/>
        <v>TINGGI</v>
      </c>
      <c r="U143" s="27" t="str">
        <f t="shared" si="10"/>
        <v>SANGAT TINGGI</v>
      </c>
    </row>
    <row r="144" spans="1:21" x14ac:dyDescent="0.25">
      <c r="A144" s="7">
        <v>2</v>
      </c>
      <c r="B144" s="7">
        <v>2</v>
      </c>
      <c r="C144" s="7">
        <v>3</v>
      </c>
      <c r="D144" s="7">
        <v>2</v>
      </c>
      <c r="E144" s="7">
        <v>2</v>
      </c>
      <c r="F144" s="7">
        <v>3</v>
      </c>
      <c r="G144" s="7">
        <v>2</v>
      </c>
      <c r="H144" s="7">
        <v>3</v>
      </c>
      <c r="I144" s="7">
        <v>3</v>
      </c>
      <c r="J144" s="7">
        <v>2</v>
      </c>
      <c r="K144" s="7">
        <v>2</v>
      </c>
      <c r="L144" s="7">
        <v>3</v>
      </c>
      <c r="M144" s="7">
        <v>3</v>
      </c>
      <c r="N144" s="7">
        <v>2</v>
      </c>
      <c r="O144" s="7">
        <v>2</v>
      </c>
      <c r="P144" s="7">
        <v>2</v>
      </c>
      <c r="Q144" s="7">
        <v>3</v>
      </c>
      <c r="R144" s="8">
        <v>3</v>
      </c>
      <c r="S144" s="9">
        <f t="shared" si="8"/>
        <v>44</v>
      </c>
      <c r="T144" s="27" t="str">
        <f t="shared" si="9"/>
        <v>TINGGI</v>
      </c>
      <c r="U144" s="27" t="str">
        <f t="shared" si="10"/>
        <v>SANGAT TINGGI</v>
      </c>
    </row>
    <row r="145" spans="1:21" x14ac:dyDescent="0.25">
      <c r="A145" s="4">
        <v>3</v>
      </c>
      <c r="B145" s="4">
        <v>3</v>
      </c>
      <c r="C145" s="4">
        <v>3</v>
      </c>
      <c r="D145" s="4">
        <v>3</v>
      </c>
      <c r="E145" s="4">
        <v>3</v>
      </c>
      <c r="F145" s="4">
        <v>3</v>
      </c>
      <c r="G145" s="4">
        <v>2</v>
      </c>
      <c r="H145" s="4">
        <v>3</v>
      </c>
      <c r="I145" s="4">
        <v>3</v>
      </c>
      <c r="J145" s="4">
        <v>3</v>
      </c>
      <c r="K145" s="4">
        <v>3</v>
      </c>
      <c r="L145" s="4">
        <v>3</v>
      </c>
      <c r="M145" s="4">
        <v>2</v>
      </c>
      <c r="N145" s="4">
        <v>3</v>
      </c>
      <c r="O145" s="4">
        <v>2</v>
      </c>
      <c r="P145" s="4">
        <v>3</v>
      </c>
      <c r="Q145" s="4">
        <v>2</v>
      </c>
      <c r="R145" s="5">
        <v>3</v>
      </c>
      <c r="S145" s="6">
        <f t="shared" si="8"/>
        <v>50</v>
      </c>
      <c r="T145" s="27" t="str">
        <f t="shared" si="9"/>
        <v>TINGGI</v>
      </c>
      <c r="U145" s="27" t="str">
        <f t="shared" si="10"/>
        <v>SANGAT TINGGI</v>
      </c>
    </row>
    <row r="146" spans="1:21" x14ac:dyDescent="0.25">
      <c r="A146" s="7">
        <v>3</v>
      </c>
      <c r="B146" s="7">
        <v>1</v>
      </c>
      <c r="C146" s="7">
        <v>4</v>
      </c>
      <c r="D146" s="7">
        <v>1</v>
      </c>
      <c r="E146" s="7">
        <v>2</v>
      </c>
      <c r="F146" s="7">
        <v>2</v>
      </c>
      <c r="G146" s="7">
        <v>3</v>
      </c>
      <c r="H146" s="7">
        <v>3</v>
      </c>
      <c r="I146" s="7">
        <v>3</v>
      </c>
      <c r="J146" s="7">
        <v>3</v>
      </c>
      <c r="K146" s="7">
        <v>3</v>
      </c>
      <c r="L146" s="7">
        <v>3</v>
      </c>
      <c r="M146" s="7">
        <v>3</v>
      </c>
      <c r="N146" s="7">
        <v>3</v>
      </c>
      <c r="O146" s="7">
        <v>3</v>
      </c>
      <c r="P146" s="7">
        <v>3</v>
      </c>
      <c r="Q146" s="7">
        <v>3</v>
      </c>
      <c r="R146" s="8">
        <v>3</v>
      </c>
      <c r="S146" s="9">
        <f t="shared" si="8"/>
        <v>49</v>
      </c>
      <c r="T146" s="27" t="str">
        <f t="shared" si="9"/>
        <v>TINGGI</v>
      </c>
      <c r="U146" s="27" t="str">
        <f t="shared" si="10"/>
        <v>SANGAT TINGGI</v>
      </c>
    </row>
    <row r="147" spans="1:21" x14ac:dyDescent="0.25">
      <c r="A147" s="4">
        <v>3</v>
      </c>
      <c r="B147" s="4">
        <v>3</v>
      </c>
      <c r="C147" s="4">
        <v>3</v>
      </c>
      <c r="D147" s="4">
        <v>2</v>
      </c>
      <c r="E147" s="4">
        <v>2</v>
      </c>
      <c r="F147" s="4">
        <v>2</v>
      </c>
      <c r="G147" s="4">
        <v>2</v>
      </c>
      <c r="H147" s="4">
        <v>2</v>
      </c>
      <c r="I147" s="4">
        <v>2</v>
      </c>
      <c r="J147" s="4">
        <v>2</v>
      </c>
      <c r="K147" s="4">
        <v>2</v>
      </c>
      <c r="L147" s="4">
        <v>2</v>
      </c>
      <c r="M147" s="4">
        <v>2</v>
      </c>
      <c r="N147" s="4">
        <v>2</v>
      </c>
      <c r="O147" s="4">
        <v>2</v>
      </c>
      <c r="P147" s="4">
        <v>2</v>
      </c>
      <c r="Q147" s="4">
        <v>2</v>
      </c>
      <c r="R147" s="5">
        <v>2</v>
      </c>
      <c r="S147" s="6">
        <f t="shared" si="8"/>
        <v>39</v>
      </c>
      <c r="T147" s="27" t="str">
        <f t="shared" si="9"/>
        <v>SEDANG</v>
      </c>
      <c r="U147" s="27" t="str">
        <f t="shared" si="10"/>
        <v>SANGAT TINGGI</v>
      </c>
    </row>
    <row r="148" spans="1:21" x14ac:dyDescent="0.25">
      <c r="A148" s="7">
        <v>3</v>
      </c>
      <c r="B148" s="7">
        <v>3</v>
      </c>
      <c r="C148" s="7">
        <v>3</v>
      </c>
      <c r="D148" s="7">
        <v>4</v>
      </c>
      <c r="E148" s="7">
        <v>3</v>
      </c>
      <c r="F148" s="7">
        <v>4</v>
      </c>
      <c r="G148" s="7">
        <v>3</v>
      </c>
      <c r="H148" s="7">
        <v>4</v>
      </c>
      <c r="I148" s="7">
        <v>3</v>
      </c>
      <c r="J148" s="7">
        <v>3</v>
      </c>
      <c r="K148" s="7">
        <v>2</v>
      </c>
      <c r="L148" s="7">
        <v>3</v>
      </c>
      <c r="M148" s="7">
        <v>3</v>
      </c>
      <c r="N148" s="7">
        <v>4</v>
      </c>
      <c r="O148" s="7">
        <v>3</v>
      </c>
      <c r="P148" s="7">
        <v>3</v>
      </c>
      <c r="Q148" s="7">
        <v>2</v>
      </c>
      <c r="R148" s="8">
        <v>3</v>
      </c>
      <c r="S148" s="9">
        <f t="shared" si="8"/>
        <v>56</v>
      </c>
      <c r="T148" s="27" t="str">
        <f t="shared" si="9"/>
        <v>SANGAT TINGGI</v>
      </c>
      <c r="U148" s="27" t="str">
        <f t="shared" si="10"/>
        <v>SANGAT TINGGI</v>
      </c>
    </row>
    <row r="149" spans="1:21" x14ac:dyDescent="0.25">
      <c r="A149" s="4">
        <v>4</v>
      </c>
      <c r="B149" s="4">
        <v>4</v>
      </c>
      <c r="C149" s="4">
        <v>4</v>
      </c>
      <c r="D149" s="4">
        <v>4</v>
      </c>
      <c r="E149" s="4">
        <v>3</v>
      </c>
      <c r="F149" s="4">
        <v>3</v>
      </c>
      <c r="G149" s="4">
        <v>3</v>
      </c>
      <c r="H149" s="4">
        <v>4</v>
      </c>
      <c r="I149" s="4">
        <v>3</v>
      </c>
      <c r="J149" s="4">
        <v>3</v>
      </c>
      <c r="K149" s="4">
        <v>3</v>
      </c>
      <c r="L149" s="4">
        <v>4</v>
      </c>
      <c r="M149" s="4">
        <v>4</v>
      </c>
      <c r="N149" s="4">
        <v>4</v>
      </c>
      <c r="O149" s="4">
        <v>1</v>
      </c>
      <c r="P149" s="4">
        <v>4</v>
      </c>
      <c r="Q149" s="4">
        <v>2</v>
      </c>
      <c r="R149" s="5">
        <v>4</v>
      </c>
      <c r="S149" s="6">
        <f t="shared" si="8"/>
        <v>61</v>
      </c>
      <c r="T149" s="27" t="str">
        <f t="shared" si="9"/>
        <v>SANGAT TINGGI</v>
      </c>
      <c r="U149" s="27" t="str">
        <f t="shared" si="10"/>
        <v>SANGAT TINGGI</v>
      </c>
    </row>
    <row r="150" spans="1:21" x14ac:dyDescent="0.25">
      <c r="A150" s="7">
        <v>2</v>
      </c>
      <c r="B150" s="7">
        <v>4</v>
      </c>
      <c r="C150" s="7">
        <v>3</v>
      </c>
      <c r="D150" s="7">
        <v>3</v>
      </c>
      <c r="E150" s="7">
        <v>3</v>
      </c>
      <c r="F150" s="7">
        <v>4</v>
      </c>
      <c r="G150" s="7">
        <v>1</v>
      </c>
      <c r="H150" s="7">
        <v>3</v>
      </c>
      <c r="I150" s="7">
        <v>4</v>
      </c>
      <c r="J150" s="7">
        <v>3</v>
      </c>
      <c r="K150" s="7">
        <v>3</v>
      </c>
      <c r="L150" s="7">
        <v>3</v>
      </c>
      <c r="M150" s="7">
        <v>1</v>
      </c>
      <c r="N150" s="7">
        <v>3</v>
      </c>
      <c r="O150" s="7">
        <v>3</v>
      </c>
      <c r="P150" s="7">
        <v>3</v>
      </c>
      <c r="Q150" s="7">
        <v>3</v>
      </c>
      <c r="R150" s="8">
        <v>2</v>
      </c>
      <c r="S150" s="9">
        <f t="shared" si="8"/>
        <v>51</v>
      </c>
      <c r="T150" s="27" t="str">
        <f t="shared" si="9"/>
        <v>TINGGI</v>
      </c>
      <c r="U150" s="27" t="str">
        <f t="shared" si="10"/>
        <v>SANGAT TINGGI</v>
      </c>
    </row>
    <row r="151" spans="1:21" x14ac:dyDescent="0.25">
      <c r="A151" s="10">
        <v>3</v>
      </c>
      <c r="B151" s="10">
        <v>3</v>
      </c>
      <c r="C151" s="10">
        <v>3</v>
      </c>
      <c r="D151" s="10">
        <v>4</v>
      </c>
      <c r="E151" s="10">
        <v>4</v>
      </c>
      <c r="F151" s="10">
        <v>4</v>
      </c>
      <c r="G151" s="10">
        <v>3</v>
      </c>
      <c r="H151" s="10">
        <v>4</v>
      </c>
      <c r="I151" s="10">
        <v>3</v>
      </c>
      <c r="J151" s="10">
        <v>3</v>
      </c>
      <c r="K151" s="10">
        <v>3</v>
      </c>
      <c r="L151" s="10">
        <v>3</v>
      </c>
      <c r="M151" s="10">
        <v>2</v>
      </c>
      <c r="N151" s="10">
        <v>3</v>
      </c>
      <c r="O151" s="10">
        <v>3</v>
      </c>
      <c r="P151" s="10">
        <v>2</v>
      </c>
      <c r="Q151" s="10">
        <v>3</v>
      </c>
      <c r="R151" s="11">
        <v>3</v>
      </c>
      <c r="S151" s="6">
        <f t="shared" si="8"/>
        <v>56</v>
      </c>
      <c r="T151" s="27" t="str">
        <f t="shared" si="9"/>
        <v>SANGAT TINGGI</v>
      </c>
      <c r="U151" s="27" t="str">
        <f t="shared" si="10"/>
        <v>SANGAT TINGGI</v>
      </c>
    </row>
    <row r="152" spans="1:21" x14ac:dyDescent="0.25">
      <c r="A152" s="12">
        <v>2</v>
      </c>
      <c r="B152" s="12">
        <v>3</v>
      </c>
      <c r="C152" s="12">
        <v>2</v>
      </c>
      <c r="D152" s="12">
        <v>3</v>
      </c>
      <c r="E152" s="12">
        <v>3</v>
      </c>
      <c r="F152" s="12">
        <v>3</v>
      </c>
      <c r="G152" s="12">
        <v>3</v>
      </c>
      <c r="H152" s="12">
        <v>3</v>
      </c>
      <c r="I152" s="12">
        <v>3</v>
      </c>
      <c r="J152" s="12">
        <v>3</v>
      </c>
      <c r="K152" s="12">
        <v>3</v>
      </c>
      <c r="L152" s="12">
        <v>3</v>
      </c>
      <c r="M152" s="12">
        <v>3</v>
      </c>
      <c r="N152" s="12">
        <v>3</v>
      </c>
      <c r="O152" s="12">
        <v>3</v>
      </c>
      <c r="P152" s="12">
        <v>2</v>
      </c>
      <c r="Q152" s="12">
        <v>1</v>
      </c>
      <c r="R152" s="13">
        <v>2</v>
      </c>
      <c r="S152" s="9">
        <f t="shared" si="8"/>
        <v>48</v>
      </c>
      <c r="T152" s="27" t="str">
        <f t="shared" si="9"/>
        <v>TINGGI</v>
      </c>
      <c r="U152" s="27" t="str">
        <f t="shared" si="10"/>
        <v>SANGAT TINGGI</v>
      </c>
    </row>
    <row r="153" spans="1:21" x14ac:dyDescent="0.25">
      <c r="A153" s="10">
        <v>2</v>
      </c>
      <c r="B153" s="10">
        <v>3</v>
      </c>
      <c r="C153" s="10">
        <v>2</v>
      </c>
      <c r="D153" s="10">
        <v>3</v>
      </c>
      <c r="E153" s="10">
        <v>3</v>
      </c>
      <c r="F153" s="10">
        <v>3</v>
      </c>
      <c r="G153" s="10">
        <v>1</v>
      </c>
      <c r="H153" s="10">
        <v>3</v>
      </c>
      <c r="I153" s="10">
        <v>3</v>
      </c>
      <c r="J153" s="10">
        <v>1</v>
      </c>
      <c r="K153" s="10">
        <v>2</v>
      </c>
      <c r="L153" s="10">
        <v>3</v>
      </c>
      <c r="M153" s="10">
        <v>2</v>
      </c>
      <c r="N153" s="10">
        <v>3</v>
      </c>
      <c r="O153" s="10">
        <v>3</v>
      </c>
      <c r="P153" s="10">
        <v>3</v>
      </c>
      <c r="Q153" s="10">
        <v>1</v>
      </c>
      <c r="R153" s="11">
        <v>2</v>
      </c>
      <c r="S153" s="6">
        <f t="shared" si="8"/>
        <v>43</v>
      </c>
      <c r="T153" s="27" t="str">
        <f t="shared" si="9"/>
        <v>TINGGI</v>
      </c>
      <c r="U153" s="27" t="str">
        <f t="shared" si="10"/>
        <v>SANGAT TINGGI</v>
      </c>
    </row>
    <row r="154" spans="1:21" x14ac:dyDescent="0.25">
      <c r="A154" s="12">
        <v>2</v>
      </c>
      <c r="B154" s="12">
        <v>3</v>
      </c>
      <c r="C154" s="12">
        <v>2</v>
      </c>
      <c r="D154" s="12">
        <v>3</v>
      </c>
      <c r="E154" s="12">
        <v>2</v>
      </c>
      <c r="F154" s="12">
        <v>3</v>
      </c>
      <c r="G154" s="12">
        <v>1</v>
      </c>
      <c r="H154" s="12">
        <v>3</v>
      </c>
      <c r="I154" s="12">
        <v>3</v>
      </c>
      <c r="J154" s="12">
        <v>3</v>
      </c>
      <c r="K154" s="12">
        <v>3</v>
      </c>
      <c r="L154" s="12">
        <v>2</v>
      </c>
      <c r="M154" s="12">
        <v>2</v>
      </c>
      <c r="N154" s="12">
        <v>2</v>
      </c>
      <c r="O154" s="12">
        <v>3</v>
      </c>
      <c r="P154" s="12">
        <v>4</v>
      </c>
      <c r="Q154" s="12">
        <v>3</v>
      </c>
      <c r="R154" s="13">
        <v>1</v>
      </c>
      <c r="S154" s="9">
        <f t="shared" si="8"/>
        <v>45</v>
      </c>
      <c r="T154" s="27" t="str">
        <f t="shared" si="9"/>
        <v>TINGGI</v>
      </c>
      <c r="U154" s="27" t="str">
        <f t="shared" si="10"/>
        <v>SANGAT TINGGI</v>
      </c>
    </row>
    <row r="155" spans="1:21" x14ac:dyDescent="0.25">
      <c r="A155" s="10">
        <v>3</v>
      </c>
      <c r="B155" s="10">
        <v>3</v>
      </c>
      <c r="C155" s="10">
        <v>3</v>
      </c>
      <c r="D155" s="10">
        <v>4</v>
      </c>
      <c r="E155" s="10">
        <v>4</v>
      </c>
      <c r="F155" s="10">
        <v>4</v>
      </c>
      <c r="G155" s="10">
        <v>3</v>
      </c>
      <c r="H155" s="10">
        <v>4</v>
      </c>
      <c r="I155" s="10">
        <v>3</v>
      </c>
      <c r="J155" s="10">
        <v>2</v>
      </c>
      <c r="K155" s="10">
        <v>2</v>
      </c>
      <c r="L155" s="10">
        <v>3</v>
      </c>
      <c r="M155" s="10">
        <v>3</v>
      </c>
      <c r="N155" s="10">
        <v>4</v>
      </c>
      <c r="O155" s="10">
        <v>3</v>
      </c>
      <c r="P155" s="10">
        <v>3</v>
      </c>
      <c r="Q155" s="10">
        <v>2</v>
      </c>
      <c r="R155" s="11">
        <v>2</v>
      </c>
      <c r="S155" s="6">
        <f t="shared" si="8"/>
        <v>55</v>
      </c>
      <c r="T155" s="27" t="str">
        <f t="shared" si="9"/>
        <v>SANGAT TINGGI</v>
      </c>
      <c r="U155" s="27" t="str">
        <f t="shared" si="10"/>
        <v>SANGAT TINGGI</v>
      </c>
    </row>
    <row r="156" spans="1:21" x14ac:dyDescent="0.25">
      <c r="A156" s="12">
        <v>3</v>
      </c>
      <c r="B156" s="12">
        <v>3</v>
      </c>
      <c r="C156" s="12">
        <v>2</v>
      </c>
      <c r="D156" s="12">
        <v>3</v>
      </c>
      <c r="E156" s="12">
        <v>4</v>
      </c>
      <c r="F156" s="12">
        <v>4</v>
      </c>
      <c r="G156" s="12">
        <v>4</v>
      </c>
      <c r="H156" s="12">
        <v>4</v>
      </c>
      <c r="I156" s="12">
        <v>3</v>
      </c>
      <c r="J156" s="12">
        <v>2</v>
      </c>
      <c r="K156" s="12">
        <v>3</v>
      </c>
      <c r="L156" s="12">
        <v>3</v>
      </c>
      <c r="M156" s="12">
        <v>4</v>
      </c>
      <c r="N156" s="12">
        <v>3</v>
      </c>
      <c r="O156" s="12">
        <v>3</v>
      </c>
      <c r="P156" s="12">
        <v>3</v>
      </c>
      <c r="Q156" s="12">
        <v>2</v>
      </c>
      <c r="R156" s="13">
        <v>2</v>
      </c>
      <c r="S156" s="9">
        <f t="shared" si="8"/>
        <v>55</v>
      </c>
      <c r="T156" s="27" t="str">
        <f t="shared" si="9"/>
        <v>SANGAT TINGGI</v>
      </c>
      <c r="U156" s="27" t="str">
        <f t="shared" si="10"/>
        <v>SANGAT TINGGI</v>
      </c>
    </row>
    <row r="157" spans="1:21" x14ac:dyDescent="0.25">
      <c r="A157" s="10">
        <v>3</v>
      </c>
      <c r="B157" s="10">
        <v>3</v>
      </c>
      <c r="C157" s="10">
        <v>3</v>
      </c>
      <c r="D157" s="10">
        <v>3</v>
      </c>
      <c r="E157" s="10">
        <v>2</v>
      </c>
      <c r="F157" s="10">
        <v>3</v>
      </c>
      <c r="G157" s="10">
        <v>3</v>
      </c>
      <c r="H157" s="10">
        <v>3</v>
      </c>
      <c r="I157" s="10">
        <v>2</v>
      </c>
      <c r="J157" s="10">
        <v>3</v>
      </c>
      <c r="K157" s="10">
        <v>4</v>
      </c>
      <c r="L157" s="10">
        <v>3</v>
      </c>
      <c r="M157" s="10">
        <v>3</v>
      </c>
      <c r="N157" s="10">
        <v>3</v>
      </c>
      <c r="O157" s="10">
        <v>3</v>
      </c>
      <c r="P157" s="10">
        <v>3</v>
      </c>
      <c r="Q157" s="10">
        <v>3</v>
      </c>
      <c r="R157" s="11">
        <v>3</v>
      </c>
      <c r="S157" s="6">
        <f t="shared" si="8"/>
        <v>53</v>
      </c>
      <c r="T157" s="27" t="str">
        <f t="shared" si="9"/>
        <v>SANGAT TINGGI</v>
      </c>
      <c r="U157" s="27" t="str">
        <f t="shared" si="10"/>
        <v>SANGAT TINGGI</v>
      </c>
    </row>
    <row r="158" spans="1:21" x14ac:dyDescent="0.25">
      <c r="A158" s="7">
        <v>3</v>
      </c>
      <c r="B158" s="7">
        <v>3</v>
      </c>
      <c r="C158" s="7">
        <v>3</v>
      </c>
      <c r="D158" s="7">
        <v>4</v>
      </c>
      <c r="E158" s="7">
        <v>2</v>
      </c>
      <c r="F158" s="7">
        <v>3</v>
      </c>
      <c r="G158" s="7">
        <v>3</v>
      </c>
      <c r="H158" s="7">
        <v>3</v>
      </c>
      <c r="I158" s="7">
        <v>3</v>
      </c>
      <c r="J158" s="7">
        <v>3</v>
      </c>
      <c r="K158" s="7">
        <v>3</v>
      </c>
      <c r="L158" s="7">
        <v>3</v>
      </c>
      <c r="M158" s="7">
        <v>3</v>
      </c>
      <c r="N158" s="7">
        <v>4</v>
      </c>
      <c r="O158" s="7">
        <v>2</v>
      </c>
      <c r="P158" s="7">
        <v>3</v>
      </c>
      <c r="Q158" s="7">
        <v>3</v>
      </c>
      <c r="R158" s="8">
        <v>2</v>
      </c>
      <c r="S158" s="9">
        <f t="shared" si="8"/>
        <v>53</v>
      </c>
      <c r="T158" s="27" t="str">
        <f t="shared" si="9"/>
        <v>SANGAT TINGGI</v>
      </c>
      <c r="U158" s="27" t="str">
        <f t="shared" si="10"/>
        <v>SANGAT TINGGI</v>
      </c>
    </row>
    <row r="159" spans="1:21" x14ac:dyDescent="0.25">
      <c r="A159" s="10">
        <v>3</v>
      </c>
      <c r="B159" s="10">
        <v>3</v>
      </c>
      <c r="C159" s="10">
        <v>3</v>
      </c>
      <c r="D159" s="10">
        <v>1</v>
      </c>
      <c r="E159" s="10">
        <v>2</v>
      </c>
      <c r="F159" s="10">
        <v>2</v>
      </c>
      <c r="G159" s="10">
        <v>1</v>
      </c>
      <c r="H159" s="10">
        <v>3</v>
      </c>
      <c r="I159" s="10">
        <v>1</v>
      </c>
      <c r="J159" s="10">
        <v>3</v>
      </c>
      <c r="K159" s="10">
        <v>2</v>
      </c>
      <c r="L159" s="10">
        <v>3</v>
      </c>
      <c r="M159" s="10">
        <v>2</v>
      </c>
      <c r="N159" s="10">
        <v>2</v>
      </c>
      <c r="O159" s="10">
        <v>2</v>
      </c>
      <c r="P159" s="10">
        <v>2</v>
      </c>
      <c r="Q159" s="10">
        <v>2</v>
      </c>
      <c r="R159" s="11">
        <v>2</v>
      </c>
      <c r="S159" s="6">
        <f t="shared" si="8"/>
        <v>39</v>
      </c>
      <c r="T159" s="27" t="str">
        <f t="shared" si="9"/>
        <v>SEDANG</v>
      </c>
      <c r="U159" s="27" t="str">
        <f t="shared" si="10"/>
        <v>SANGAT TINGGI</v>
      </c>
    </row>
    <row r="160" spans="1:21" x14ac:dyDescent="0.25">
      <c r="A160" s="12">
        <v>1</v>
      </c>
      <c r="B160" s="12">
        <v>3</v>
      </c>
      <c r="C160" s="12">
        <v>2</v>
      </c>
      <c r="D160" s="12">
        <v>3</v>
      </c>
      <c r="E160" s="12">
        <v>3</v>
      </c>
      <c r="F160" s="12">
        <v>3</v>
      </c>
      <c r="G160" s="12">
        <v>3</v>
      </c>
      <c r="H160" s="12">
        <v>3</v>
      </c>
      <c r="I160" s="12">
        <v>3</v>
      </c>
      <c r="J160" s="12">
        <v>3</v>
      </c>
      <c r="K160" s="12">
        <v>3</v>
      </c>
      <c r="L160" s="12">
        <v>2</v>
      </c>
      <c r="M160" s="12">
        <v>3</v>
      </c>
      <c r="N160" s="12">
        <v>4</v>
      </c>
      <c r="O160" s="12">
        <v>3</v>
      </c>
      <c r="P160" s="12">
        <v>2</v>
      </c>
      <c r="Q160" s="12">
        <v>3</v>
      </c>
      <c r="R160" s="13">
        <v>2</v>
      </c>
      <c r="S160" s="9">
        <f t="shared" si="8"/>
        <v>49</v>
      </c>
      <c r="T160" s="27" t="str">
        <f t="shared" si="9"/>
        <v>TINGGI</v>
      </c>
      <c r="U160" s="27" t="str">
        <f t="shared" si="10"/>
        <v>SANGAT TINGGI</v>
      </c>
    </row>
    <row r="161" spans="1:21" x14ac:dyDescent="0.25">
      <c r="A161" s="10">
        <v>2</v>
      </c>
      <c r="B161" s="10">
        <v>3</v>
      </c>
      <c r="C161" s="10">
        <v>1</v>
      </c>
      <c r="D161" s="10">
        <v>3</v>
      </c>
      <c r="E161" s="10">
        <v>2</v>
      </c>
      <c r="F161" s="10">
        <v>3</v>
      </c>
      <c r="G161" s="10">
        <v>3</v>
      </c>
      <c r="H161" s="10">
        <v>2</v>
      </c>
      <c r="I161" s="10">
        <v>3</v>
      </c>
      <c r="J161" s="10">
        <v>1</v>
      </c>
      <c r="K161" s="10">
        <v>1</v>
      </c>
      <c r="L161" s="10">
        <v>3</v>
      </c>
      <c r="M161" s="10">
        <v>3</v>
      </c>
      <c r="N161" s="10">
        <v>3</v>
      </c>
      <c r="O161" s="10">
        <v>2</v>
      </c>
      <c r="P161" s="10">
        <v>3</v>
      </c>
      <c r="Q161" s="10">
        <v>3</v>
      </c>
      <c r="R161" s="11">
        <v>1</v>
      </c>
      <c r="S161" s="6">
        <f t="shared" si="8"/>
        <v>42</v>
      </c>
      <c r="T161" s="27" t="str">
        <f t="shared" si="9"/>
        <v>TINGGI</v>
      </c>
      <c r="U161" s="27" t="str">
        <f t="shared" si="10"/>
        <v>SANGAT TINGGI</v>
      </c>
    </row>
    <row r="162" spans="1:21" x14ac:dyDescent="0.25">
      <c r="A162" s="12">
        <v>3</v>
      </c>
      <c r="B162" s="12">
        <v>3</v>
      </c>
      <c r="C162" s="12">
        <v>4</v>
      </c>
      <c r="D162" s="12">
        <v>4</v>
      </c>
      <c r="E162" s="12">
        <v>2</v>
      </c>
      <c r="F162" s="12">
        <v>4</v>
      </c>
      <c r="G162" s="12">
        <v>3</v>
      </c>
      <c r="H162" s="12">
        <v>4</v>
      </c>
      <c r="I162" s="12">
        <v>4</v>
      </c>
      <c r="J162" s="12">
        <v>3</v>
      </c>
      <c r="K162" s="12">
        <v>1</v>
      </c>
      <c r="L162" s="12">
        <v>3</v>
      </c>
      <c r="M162" s="12">
        <v>3</v>
      </c>
      <c r="N162" s="12">
        <v>3</v>
      </c>
      <c r="O162" s="12">
        <v>3</v>
      </c>
      <c r="P162" s="12">
        <v>3</v>
      </c>
      <c r="Q162" s="12">
        <v>3</v>
      </c>
      <c r="R162" s="13">
        <v>2</v>
      </c>
      <c r="S162" s="9">
        <f t="shared" si="8"/>
        <v>55</v>
      </c>
      <c r="T162" s="27" t="str">
        <f t="shared" si="9"/>
        <v>SANGAT TINGGI</v>
      </c>
      <c r="U162" s="27" t="str">
        <f t="shared" si="10"/>
        <v>SANGAT TINGGI</v>
      </c>
    </row>
    <row r="163" spans="1:21" x14ac:dyDescent="0.25">
      <c r="A163" s="10">
        <v>2</v>
      </c>
      <c r="B163" s="10">
        <v>3</v>
      </c>
      <c r="C163" s="10">
        <v>2</v>
      </c>
      <c r="D163" s="10">
        <v>3</v>
      </c>
      <c r="E163" s="10">
        <v>2</v>
      </c>
      <c r="F163" s="10">
        <v>3</v>
      </c>
      <c r="G163" s="10">
        <v>2</v>
      </c>
      <c r="H163" s="10">
        <v>3</v>
      </c>
      <c r="I163" s="10">
        <v>2</v>
      </c>
      <c r="J163" s="10">
        <v>3</v>
      </c>
      <c r="K163" s="10">
        <v>2</v>
      </c>
      <c r="L163" s="10">
        <v>3</v>
      </c>
      <c r="M163" s="10">
        <v>2</v>
      </c>
      <c r="N163" s="10">
        <v>3</v>
      </c>
      <c r="O163" s="10">
        <v>2</v>
      </c>
      <c r="P163" s="10">
        <v>3</v>
      </c>
      <c r="Q163" s="10">
        <v>2</v>
      </c>
      <c r="R163" s="11">
        <v>2</v>
      </c>
      <c r="S163" s="6">
        <f t="shared" si="8"/>
        <v>44</v>
      </c>
      <c r="T163" s="27" t="str">
        <f t="shared" si="9"/>
        <v>TINGGI</v>
      </c>
      <c r="U163" s="27" t="str">
        <f t="shared" si="10"/>
        <v>SANGAT TINGGI</v>
      </c>
    </row>
    <row r="164" spans="1:21" x14ac:dyDescent="0.25">
      <c r="A164" s="12">
        <v>3</v>
      </c>
      <c r="B164" s="12">
        <v>3</v>
      </c>
      <c r="C164" s="12">
        <v>2</v>
      </c>
      <c r="D164" s="12">
        <v>3</v>
      </c>
      <c r="E164" s="12">
        <v>2</v>
      </c>
      <c r="F164" s="12">
        <v>1</v>
      </c>
      <c r="G164" s="12">
        <v>3</v>
      </c>
      <c r="H164" s="12">
        <v>2</v>
      </c>
      <c r="I164" s="12">
        <v>3</v>
      </c>
      <c r="J164" s="12">
        <v>2</v>
      </c>
      <c r="K164" s="12">
        <v>1</v>
      </c>
      <c r="L164" s="12">
        <v>2</v>
      </c>
      <c r="M164" s="12">
        <v>2</v>
      </c>
      <c r="N164" s="12">
        <v>3</v>
      </c>
      <c r="O164" s="12">
        <v>1</v>
      </c>
      <c r="P164" s="12">
        <v>1</v>
      </c>
      <c r="Q164" s="12">
        <v>2</v>
      </c>
      <c r="R164" s="13">
        <v>3</v>
      </c>
      <c r="S164" s="9">
        <f t="shared" si="8"/>
        <v>39</v>
      </c>
      <c r="T164" s="27" t="str">
        <f t="shared" si="9"/>
        <v>SEDANG</v>
      </c>
      <c r="U164" s="27" t="str">
        <f t="shared" si="10"/>
        <v>SANGAT TINGGI</v>
      </c>
    </row>
    <row r="165" spans="1:21" x14ac:dyDescent="0.25">
      <c r="A165" s="10">
        <v>3</v>
      </c>
      <c r="B165" s="10">
        <v>3</v>
      </c>
      <c r="C165" s="10">
        <v>2</v>
      </c>
      <c r="D165" s="10">
        <v>2</v>
      </c>
      <c r="E165" s="10">
        <v>2</v>
      </c>
      <c r="F165" s="10">
        <v>3</v>
      </c>
      <c r="G165" s="10">
        <v>2</v>
      </c>
      <c r="H165" s="10">
        <v>3</v>
      </c>
      <c r="I165" s="10">
        <v>3</v>
      </c>
      <c r="J165" s="10">
        <v>1</v>
      </c>
      <c r="K165" s="10">
        <v>2</v>
      </c>
      <c r="L165" s="10">
        <v>2</v>
      </c>
      <c r="M165" s="10">
        <v>2</v>
      </c>
      <c r="N165" s="10">
        <v>2</v>
      </c>
      <c r="O165" s="10">
        <v>3</v>
      </c>
      <c r="P165" s="10">
        <v>3</v>
      </c>
      <c r="Q165" s="10">
        <v>2</v>
      </c>
      <c r="R165" s="11">
        <v>3</v>
      </c>
      <c r="S165" s="6">
        <f t="shared" si="8"/>
        <v>43</v>
      </c>
      <c r="T165" s="27" t="str">
        <f t="shared" si="9"/>
        <v>TINGGI</v>
      </c>
      <c r="U165" s="27" t="str">
        <f t="shared" si="10"/>
        <v>SANGAT TINGGI</v>
      </c>
    </row>
    <row r="166" spans="1:21" x14ac:dyDescent="0.25">
      <c r="A166" s="12">
        <v>2</v>
      </c>
      <c r="B166" s="12">
        <v>4</v>
      </c>
      <c r="C166" s="12">
        <v>3</v>
      </c>
      <c r="D166" s="12">
        <v>3</v>
      </c>
      <c r="E166" s="12">
        <v>3</v>
      </c>
      <c r="F166" s="12">
        <v>3</v>
      </c>
      <c r="G166" s="12">
        <v>1</v>
      </c>
      <c r="H166" s="12">
        <v>3</v>
      </c>
      <c r="I166" s="12">
        <v>3</v>
      </c>
      <c r="J166" s="12">
        <v>4</v>
      </c>
      <c r="K166" s="12">
        <v>2</v>
      </c>
      <c r="L166" s="12">
        <v>4</v>
      </c>
      <c r="M166" s="12">
        <v>3</v>
      </c>
      <c r="N166" s="12">
        <v>4</v>
      </c>
      <c r="O166" s="12">
        <v>4</v>
      </c>
      <c r="P166" s="12">
        <v>3</v>
      </c>
      <c r="Q166" s="12">
        <v>2</v>
      </c>
      <c r="R166" s="13">
        <v>1</v>
      </c>
      <c r="S166" s="9">
        <f t="shared" si="8"/>
        <v>52</v>
      </c>
      <c r="T166" s="27" t="str">
        <f t="shared" si="9"/>
        <v>TINGGI</v>
      </c>
      <c r="U166" s="27" t="str">
        <f t="shared" si="10"/>
        <v>SANGAT TINGGI</v>
      </c>
    </row>
    <row r="167" spans="1:21" x14ac:dyDescent="0.25">
      <c r="A167" s="10">
        <v>2</v>
      </c>
      <c r="B167" s="10">
        <v>3</v>
      </c>
      <c r="C167" s="10">
        <v>3</v>
      </c>
      <c r="D167" s="10">
        <v>2</v>
      </c>
      <c r="E167" s="10">
        <v>3</v>
      </c>
      <c r="F167" s="10">
        <v>2</v>
      </c>
      <c r="G167" s="10">
        <v>1</v>
      </c>
      <c r="H167" s="10">
        <v>2</v>
      </c>
      <c r="I167" s="10">
        <v>2</v>
      </c>
      <c r="J167" s="10">
        <v>3</v>
      </c>
      <c r="K167" s="10">
        <v>3</v>
      </c>
      <c r="L167" s="10">
        <v>3</v>
      </c>
      <c r="M167" s="10">
        <v>2</v>
      </c>
      <c r="N167" s="10">
        <v>3</v>
      </c>
      <c r="O167" s="10">
        <v>2</v>
      </c>
      <c r="P167" s="10">
        <v>2</v>
      </c>
      <c r="Q167" s="10">
        <v>2</v>
      </c>
      <c r="R167" s="11">
        <v>1</v>
      </c>
      <c r="S167" s="6">
        <f t="shared" si="8"/>
        <v>41</v>
      </c>
      <c r="T167" s="27" t="str">
        <f t="shared" si="9"/>
        <v>TINGGI</v>
      </c>
      <c r="U167" s="27" t="str">
        <f t="shared" si="10"/>
        <v>SANGAT TINGGI</v>
      </c>
    </row>
    <row r="168" spans="1:21" x14ac:dyDescent="0.25">
      <c r="A168" s="12">
        <v>3</v>
      </c>
      <c r="B168" s="12">
        <v>3</v>
      </c>
      <c r="C168" s="12">
        <v>2</v>
      </c>
      <c r="D168" s="12">
        <v>2</v>
      </c>
      <c r="E168" s="12">
        <v>3</v>
      </c>
      <c r="F168" s="12">
        <v>3</v>
      </c>
      <c r="G168" s="12">
        <v>2</v>
      </c>
      <c r="H168" s="12">
        <v>3</v>
      </c>
      <c r="I168" s="12">
        <v>3</v>
      </c>
      <c r="J168" s="12">
        <v>2</v>
      </c>
      <c r="K168" s="12">
        <v>2</v>
      </c>
      <c r="L168" s="12">
        <v>4</v>
      </c>
      <c r="M168" s="12">
        <v>2</v>
      </c>
      <c r="N168" s="12">
        <v>3</v>
      </c>
      <c r="O168" s="12">
        <v>2</v>
      </c>
      <c r="P168" s="12">
        <v>2</v>
      </c>
      <c r="Q168" s="12">
        <v>3</v>
      </c>
      <c r="R168" s="13">
        <v>3</v>
      </c>
      <c r="S168" s="9">
        <f t="shared" si="8"/>
        <v>47</v>
      </c>
      <c r="T168" s="27" t="str">
        <f t="shared" si="9"/>
        <v>TINGGI</v>
      </c>
      <c r="U168" s="27" t="str">
        <f t="shared" si="10"/>
        <v>SANGAT TINGGI</v>
      </c>
    </row>
    <row r="169" spans="1:21" x14ac:dyDescent="0.25">
      <c r="A169" s="4">
        <v>3</v>
      </c>
      <c r="B169" s="4">
        <v>2</v>
      </c>
      <c r="C169" s="4">
        <v>1</v>
      </c>
      <c r="D169" s="4">
        <v>2</v>
      </c>
      <c r="E169" s="4">
        <v>4</v>
      </c>
      <c r="F169" s="4">
        <v>4</v>
      </c>
      <c r="G169" s="4">
        <v>2</v>
      </c>
      <c r="H169" s="4">
        <v>3</v>
      </c>
      <c r="I169" s="4">
        <v>3</v>
      </c>
      <c r="J169" s="4">
        <v>2</v>
      </c>
      <c r="K169" s="4">
        <v>2</v>
      </c>
      <c r="L169" s="4">
        <v>3</v>
      </c>
      <c r="M169" s="4">
        <v>2</v>
      </c>
      <c r="N169" s="4">
        <v>3</v>
      </c>
      <c r="O169" s="4">
        <v>2</v>
      </c>
      <c r="P169" s="4">
        <v>2</v>
      </c>
      <c r="Q169" s="4">
        <v>2</v>
      </c>
      <c r="R169" s="5">
        <v>2</v>
      </c>
      <c r="S169" s="6">
        <f t="shared" si="8"/>
        <v>44</v>
      </c>
      <c r="T169" s="27" t="str">
        <f t="shared" si="9"/>
        <v>TINGGI</v>
      </c>
      <c r="U169" s="27" t="str">
        <f t="shared" si="10"/>
        <v>SANGAT TINGGI</v>
      </c>
    </row>
    <row r="170" spans="1:21" x14ac:dyDescent="0.25">
      <c r="A170" s="7">
        <v>3</v>
      </c>
      <c r="B170" s="7">
        <v>1</v>
      </c>
      <c r="C170" s="7">
        <v>3</v>
      </c>
      <c r="D170" s="7">
        <v>3</v>
      </c>
      <c r="E170" s="7">
        <v>3</v>
      </c>
      <c r="F170" s="7">
        <v>3</v>
      </c>
      <c r="G170" s="7">
        <v>2</v>
      </c>
      <c r="H170" s="7">
        <v>3</v>
      </c>
      <c r="I170" s="7">
        <v>3</v>
      </c>
      <c r="J170" s="7">
        <v>2</v>
      </c>
      <c r="K170" s="7">
        <v>3</v>
      </c>
      <c r="L170" s="7">
        <v>4</v>
      </c>
      <c r="M170" s="7">
        <v>3</v>
      </c>
      <c r="N170" s="7">
        <v>4</v>
      </c>
      <c r="O170" s="7">
        <v>2</v>
      </c>
      <c r="P170" s="7">
        <v>4</v>
      </c>
      <c r="Q170" s="7">
        <v>1</v>
      </c>
      <c r="R170" s="8">
        <v>2</v>
      </c>
      <c r="S170" s="9">
        <f t="shared" si="8"/>
        <v>49</v>
      </c>
      <c r="T170" s="27" t="str">
        <f t="shared" si="9"/>
        <v>TINGGI</v>
      </c>
      <c r="U170" s="27" t="str">
        <f t="shared" si="10"/>
        <v>SANGAT TINGGI</v>
      </c>
    </row>
    <row r="171" spans="1:21" x14ac:dyDescent="0.25">
      <c r="A171" s="10">
        <v>3</v>
      </c>
      <c r="B171" s="10">
        <v>4</v>
      </c>
      <c r="C171" s="10">
        <v>3</v>
      </c>
      <c r="D171" s="10">
        <v>3</v>
      </c>
      <c r="E171" s="10">
        <v>2</v>
      </c>
      <c r="F171" s="10">
        <v>3</v>
      </c>
      <c r="G171" s="10">
        <v>2</v>
      </c>
      <c r="H171" s="10">
        <v>3</v>
      </c>
      <c r="I171" s="10">
        <v>3</v>
      </c>
      <c r="J171" s="10">
        <v>3</v>
      </c>
      <c r="K171" s="10">
        <v>2</v>
      </c>
      <c r="L171" s="10">
        <v>4</v>
      </c>
      <c r="M171" s="10">
        <v>4</v>
      </c>
      <c r="N171" s="10">
        <v>4</v>
      </c>
      <c r="O171" s="10">
        <v>4</v>
      </c>
      <c r="P171" s="10">
        <v>3</v>
      </c>
      <c r="Q171" s="10">
        <v>2</v>
      </c>
      <c r="R171" s="11">
        <v>4</v>
      </c>
      <c r="S171" s="6">
        <f t="shared" si="8"/>
        <v>56</v>
      </c>
      <c r="T171" s="27" t="str">
        <f t="shared" si="9"/>
        <v>SANGAT TINGGI</v>
      </c>
      <c r="U171" s="27" t="str">
        <f t="shared" si="10"/>
        <v>SANGAT TINGGI</v>
      </c>
    </row>
    <row r="172" spans="1:21" x14ac:dyDescent="0.25">
      <c r="A172" s="12">
        <v>4</v>
      </c>
      <c r="B172" s="12">
        <v>4</v>
      </c>
      <c r="C172" s="12">
        <v>2</v>
      </c>
      <c r="D172" s="12">
        <v>1</v>
      </c>
      <c r="E172" s="12">
        <v>1</v>
      </c>
      <c r="F172" s="12">
        <v>1</v>
      </c>
      <c r="G172" s="12">
        <v>1</v>
      </c>
      <c r="H172" s="12">
        <v>1</v>
      </c>
      <c r="I172" s="12">
        <v>1</v>
      </c>
      <c r="J172" s="12">
        <v>1</v>
      </c>
      <c r="K172" s="12">
        <v>1</v>
      </c>
      <c r="L172" s="12">
        <v>1</v>
      </c>
      <c r="M172" s="12">
        <v>1</v>
      </c>
      <c r="N172" s="12">
        <v>3</v>
      </c>
      <c r="O172" s="12">
        <v>1</v>
      </c>
      <c r="P172" s="12">
        <v>1</v>
      </c>
      <c r="Q172" s="12">
        <v>1</v>
      </c>
      <c r="R172" s="13">
        <v>1</v>
      </c>
      <c r="S172" s="9">
        <f t="shared" si="8"/>
        <v>27</v>
      </c>
      <c r="T172" s="27" t="str">
        <f t="shared" si="9"/>
        <v>RENDAH</v>
      </c>
      <c r="U172" s="27" t="str">
        <f t="shared" si="10"/>
        <v>SANGAT RENDAH</v>
      </c>
    </row>
    <row r="173" spans="1:21" x14ac:dyDescent="0.25">
      <c r="A173" s="10">
        <v>2</v>
      </c>
      <c r="B173" s="10">
        <v>3</v>
      </c>
      <c r="C173" s="10">
        <v>3</v>
      </c>
      <c r="D173" s="10">
        <v>3</v>
      </c>
      <c r="E173" s="10">
        <v>1</v>
      </c>
      <c r="F173" s="10">
        <v>3</v>
      </c>
      <c r="G173" s="10">
        <v>3</v>
      </c>
      <c r="H173" s="10">
        <v>4</v>
      </c>
      <c r="I173" s="10">
        <v>4</v>
      </c>
      <c r="J173" s="10">
        <v>3</v>
      </c>
      <c r="K173" s="10">
        <v>3</v>
      </c>
      <c r="L173" s="10">
        <v>3</v>
      </c>
      <c r="M173" s="10">
        <v>3</v>
      </c>
      <c r="N173" s="10">
        <v>3</v>
      </c>
      <c r="O173" s="10">
        <v>2</v>
      </c>
      <c r="P173" s="10">
        <v>3</v>
      </c>
      <c r="Q173" s="10">
        <v>2</v>
      </c>
      <c r="R173" s="11">
        <v>3</v>
      </c>
      <c r="S173" s="6">
        <f t="shared" ref="S173:S204" si="11">SUM(A173:R173)</f>
        <v>51</v>
      </c>
      <c r="T173" s="27" t="str">
        <f t="shared" si="9"/>
        <v>TINGGI</v>
      </c>
      <c r="U173" s="27" t="str">
        <f t="shared" si="10"/>
        <v>SANGAT TINGGI</v>
      </c>
    </row>
    <row r="174" spans="1:21" x14ac:dyDescent="0.25">
      <c r="A174" s="12">
        <v>2</v>
      </c>
      <c r="B174" s="12">
        <v>3</v>
      </c>
      <c r="C174" s="12">
        <v>3</v>
      </c>
      <c r="D174" s="12">
        <v>3</v>
      </c>
      <c r="E174" s="12">
        <v>3</v>
      </c>
      <c r="F174" s="12">
        <v>3</v>
      </c>
      <c r="G174" s="12">
        <v>2</v>
      </c>
      <c r="H174" s="12">
        <v>3</v>
      </c>
      <c r="I174" s="12">
        <v>3</v>
      </c>
      <c r="J174" s="12">
        <v>3</v>
      </c>
      <c r="K174" s="12">
        <v>3</v>
      </c>
      <c r="L174" s="12">
        <v>3</v>
      </c>
      <c r="M174" s="12">
        <v>2</v>
      </c>
      <c r="N174" s="12">
        <v>3</v>
      </c>
      <c r="O174" s="12">
        <v>3</v>
      </c>
      <c r="P174" s="12">
        <v>4</v>
      </c>
      <c r="Q174" s="12">
        <v>2</v>
      </c>
      <c r="R174" s="13">
        <v>2</v>
      </c>
      <c r="S174" s="9">
        <f t="shared" si="11"/>
        <v>50</v>
      </c>
      <c r="T174" s="27" t="str">
        <f t="shared" si="9"/>
        <v>TINGGI</v>
      </c>
      <c r="U174" s="27" t="str">
        <f t="shared" si="10"/>
        <v>SANGAT TINGGI</v>
      </c>
    </row>
    <row r="175" spans="1:21" x14ac:dyDescent="0.25">
      <c r="A175" s="4">
        <v>2</v>
      </c>
      <c r="B175" s="4">
        <v>3</v>
      </c>
      <c r="C175" s="4">
        <v>4</v>
      </c>
      <c r="D175" s="4">
        <v>4</v>
      </c>
      <c r="E175" s="4">
        <v>4</v>
      </c>
      <c r="F175" s="4">
        <v>3</v>
      </c>
      <c r="G175" s="4">
        <v>2</v>
      </c>
      <c r="H175" s="4">
        <v>3</v>
      </c>
      <c r="I175" s="4">
        <v>4</v>
      </c>
      <c r="J175" s="4">
        <v>4</v>
      </c>
      <c r="K175" s="4">
        <v>4</v>
      </c>
      <c r="L175" s="4">
        <v>4</v>
      </c>
      <c r="M175" s="4">
        <v>3</v>
      </c>
      <c r="N175" s="4">
        <v>4</v>
      </c>
      <c r="O175" s="4">
        <v>3</v>
      </c>
      <c r="P175" s="4">
        <v>4</v>
      </c>
      <c r="Q175" s="4">
        <v>4</v>
      </c>
      <c r="R175" s="5">
        <v>4</v>
      </c>
      <c r="S175" s="6">
        <f t="shared" si="11"/>
        <v>63</v>
      </c>
      <c r="T175" s="27" t="str">
        <f t="shared" si="9"/>
        <v>SANGAT TINGGI</v>
      </c>
      <c r="U175" s="27" t="str">
        <f t="shared" si="10"/>
        <v>SANGAT TINGGI</v>
      </c>
    </row>
    <row r="176" spans="1:21" x14ac:dyDescent="0.25">
      <c r="A176" s="12">
        <v>3</v>
      </c>
      <c r="B176" s="12">
        <v>3</v>
      </c>
      <c r="C176" s="12">
        <v>3</v>
      </c>
      <c r="D176" s="12">
        <v>3</v>
      </c>
      <c r="E176" s="12">
        <v>2</v>
      </c>
      <c r="F176" s="12">
        <v>3</v>
      </c>
      <c r="G176" s="12">
        <v>2</v>
      </c>
      <c r="H176" s="12">
        <v>2</v>
      </c>
      <c r="I176" s="12">
        <v>2</v>
      </c>
      <c r="J176" s="12">
        <v>3</v>
      </c>
      <c r="K176" s="12">
        <v>2</v>
      </c>
      <c r="L176" s="12">
        <v>4</v>
      </c>
      <c r="M176" s="12">
        <v>3</v>
      </c>
      <c r="N176" s="12">
        <v>4</v>
      </c>
      <c r="O176" s="12">
        <v>2</v>
      </c>
      <c r="P176" s="12">
        <v>3</v>
      </c>
      <c r="Q176" s="12">
        <v>2</v>
      </c>
      <c r="R176" s="13">
        <v>2</v>
      </c>
      <c r="S176" s="9">
        <f t="shared" si="11"/>
        <v>48</v>
      </c>
      <c r="T176" s="27" t="str">
        <f t="shared" si="9"/>
        <v>TINGGI</v>
      </c>
      <c r="U176" s="27" t="str">
        <f t="shared" si="10"/>
        <v>SANGAT TINGGI</v>
      </c>
    </row>
    <row r="177" spans="1:21" x14ac:dyDescent="0.25">
      <c r="A177" s="10">
        <v>3</v>
      </c>
      <c r="B177" s="10">
        <v>3</v>
      </c>
      <c r="C177" s="10">
        <v>3</v>
      </c>
      <c r="D177" s="10">
        <v>4</v>
      </c>
      <c r="E177" s="10">
        <v>2</v>
      </c>
      <c r="F177" s="10">
        <v>3</v>
      </c>
      <c r="G177" s="10">
        <v>3</v>
      </c>
      <c r="H177" s="10">
        <v>3</v>
      </c>
      <c r="I177" s="10">
        <v>2</v>
      </c>
      <c r="J177" s="10">
        <v>3</v>
      </c>
      <c r="K177" s="10">
        <v>2</v>
      </c>
      <c r="L177" s="10">
        <v>4</v>
      </c>
      <c r="M177" s="10">
        <v>3</v>
      </c>
      <c r="N177" s="10">
        <v>4</v>
      </c>
      <c r="O177" s="10">
        <v>2</v>
      </c>
      <c r="P177" s="10">
        <v>2</v>
      </c>
      <c r="Q177" s="10">
        <v>2</v>
      </c>
      <c r="R177" s="11">
        <v>2</v>
      </c>
      <c r="S177" s="6">
        <f t="shared" si="11"/>
        <v>50</v>
      </c>
      <c r="T177" s="27" t="str">
        <f t="shared" si="9"/>
        <v>TINGGI</v>
      </c>
      <c r="U177" s="27" t="str">
        <f t="shared" si="10"/>
        <v>SANGAT TINGGI</v>
      </c>
    </row>
    <row r="178" spans="1:21" x14ac:dyDescent="0.25">
      <c r="A178" s="12">
        <v>3</v>
      </c>
      <c r="B178" s="12">
        <v>2</v>
      </c>
      <c r="C178" s="12">
        <v>3</v>
      </c>
      <c r="D178" s="12">
        <v>3</v>
      </c>
      <c r="E178" s="12">
        <v>3</v>
      </c>
      <c r="F178" s="12">
        <v>2</v>
      </c>
      <c r="G178" s="12">
        <v>2</v>
      </c>
      <c r="H178" s="12">
        <v>3</v>
      </c>
      <c r="I178" s="12">
        <v>3</v>
      </c>
      <c r="J178" s="12">
        <v>3</v>
      </c>
      <c r="K178" s="12">
        <v>2</v>
      </c>
      <c r="L178" s="12">
        <v>3</v>
      </c>
      <c r="M178" s="12">
        <v>2</v>
      </c>
      <c r="N178" s="12">
        <v>3</v>
      </c>
      <c r="O178" s="12">
        <v>2</v>
      </c>
      <c r="P178" s="12">
        <v>2</v>
      </c>
      <c r="Q178" s="12">
        <v>2</v>
      </c>
      <c r="R178" s="13">
        <v>2</v>
      </c>
      <c r="S178" s="9">
        <f t="shared" si="11"/>
        <v>45</v>
      </c>
      <c r="T178" s="27" t="str">
        <f t="shared" si="9"/>
        <v>TINGGI</v>
      </c>
      <c r="U178" s="27" t="str">
        <f t="shared" si="10"/>
        <v>SANGAT TINGGI</v>
      </c>
    </row>
    <row r="179" spans="1:21" x14ac:dyDescent="0.25">
      <c r="A179" s="10">
        <v>3</v>
      </c>
      <c r="B179" s="10">
        <v>3</v>
      </c>
      <c r="C179" s="10">
        <v>4</v>
      </c>
      <c r="D179" s="10">
        <v>2</v>
      </c>
      <c r="E179" s="10">
        <v>2</v>
      </c>
      <c r="F179" s="10">
        <v>2</v>
      </c>
      <c r="G179" s="10">
        <v>2</v>
      </c>
      <c r="H179" s="10">
        <v>2</v>
      </c>
      <c r="I179" s="10">
        <v>2</v>
      </c>
      <c r="J179" s="10">
        <v>2</v>
      </c>
      <c r="K179" s="10">
        <v>2</v>
      </c>
      <c r="L179" s="10">
        <v>2</v>
      </c>
      <c r="M179" s="10">
        <v>2</v>
      </c>
      <c r="N179" s="10">
        <v>2</v>
      </c>
      <c r="O179" s="10">
        <v>2</v>
      </c>
      <c r="P179" s="10">
        <v>2</v>
      </c>
      <c r="Q179" s="10">
        <v>2</v>
      </c>
      <c r="R179" s="11">
        <v>2</v>
      </c>
      <c r="S179" s="6">
        <f t="shared" si="11"/>
        <v>40</v>
      </c>
      <c r="T179" s="27" t="str">
        <f t="shared" si="9"/>
        <v>SEDANG</v>
      </c>
      <c r="U179" s="27" t="str">
        <f t="shared" si="10"/>
        <v>SANGAT TINGGI</v>
      </c>
    </row>
    <row r="180" spans="1:21" x14ac:dyDescent="0.25">
      <c r="A180" s="12">
        <v>2</v>
      </c>
      <c r="B180" s="12">
        <v>3</v>
      </c>
      <c r="C180" s="12">
        <v>3</v>
      </c>
      <c r="D180" s="12">
        <v>3</v>
      </c>
      <c r="E180" s="12">
        <v>2</v>
      </c>
      <c r="F180" s="12">
        <v>3</v>
      </c>
      <c r="G180" s="12">
        <v>3</v>
      </c>
      <c r="H180" s="12">
        <v>4</v>
      </c>
      <c r="I180" s="12">
        <v>3</v>
      </c>
      <c r="J180" s="12">
        <v>4</v>
      </c>
      <c r="K180" s="12">
        <v>2</v>
      </c>
      <c r="L180" s="12">
        <v>4</v>
      </c>
      <c r="M180" s="12">
        <v>2</v>
      </c>
      <c r="N180" s="12">
        <v>4</v>
      </c>
      <c r="O180" s="12">
        <v>2</v>
      </c>
      <c r="P180" s="12">
        <v>2</v>
      </c>
      <c r="Q180" s="12">
        <v>2</v>
      </c>
      <c r="R180" s="13">
        <v>3</v>
      </c>
      <c r="S180" s="9">
        <f t="shared" si="11"/>
        <v>51</v>
      </c>
      <c r="T180" s="27" t="str">
        <f t="shared" si="9"/>
        <v>TINGGI</v>
      </c>
      <c r="U180" s="27" t="str">
        <f t="shared" si="10"/>
        <v>SANGAT TINGGI</v>
      </c>
    </row>
    <row r="181" spans="1:21" x14ac:dyDescent="0.25">
      <c r="A181" s="10">
        <v>3</v>
      </c>
      <c r="B181" s="10">
        <v>4</v>
      </c>
      <c r="C181" s="10">
        <v>2</v>
      </c>
      <c r="D181" s="10">
        <v>2</v>
      </c>
      <c r="E181" s="10">
        <v>3</v>
      </c>
      <c r="F181" s="10">
        <v>2</v>
      </c>
      <c r="G181" s="10">
        <v>3</v>
      </c>
      <c r="H181" s="10">
        <v>2</v>
      </c>
      <c r="I181" s="10">
        <v>3</v>
      </c>
      <c r="J181" s="10">
        <v>2</v>
      </c>
      <c r="K181" s="10">
        <v>1</v>
      </c>
      <c r="L181" s="10">
        <v>3</v>
      </c>
      <c r="M181" s="10">
        <v>3</v>
      </c>
      <c r="N181" s="10">
        <v>3</v>
      </c>
      <c r="O181" s="10">
        <v>2</v>
      </c>
      <c r="P181" s="10">
        <v>3</v>
      </c>
      <c r="Q181" s="10">
        <v>2</v>
      </c>
      <c r="R181" s="11">
        <v>1</v>
      </c>
      <c r="S181" s="6">
        <f t="shared" si="11"/>
        <v>44</v>
      </c>
      <c r="T181" s="27" t="str">
        <f t="shared" si="9"/>
        <v>TINGGI</v>
      </c>
      <c r="U181" s="27" t="str">
        <f t="shared" si="10"/>
        <v>SANGAT TINGGI</v>
      </c>
    </row>
    <row r="182" spans="1:21" x14ac:dyDescent="0.25">
      <c r="A182" s="12">
        <v>2</v>
      </c>
      <c r="B182" s="12">
        <v>3</v>
      </c>
      <c r="C182" s="12">
        <v>3</v>
      </c>
      <c r="D182" s="12">
        <v>3</v>
      </c>
      <c r="E182" s="12">
        <v>3</v>
      </c>
      <c r="F182" s="12">
        <v>3</v>
      </c>
      <c r="G182" s="12">
        <v>2</v>
      </c>
      <c r="H182" s="12">
        <v>3</v>
      </c>
      <c r="I182" s="12">
        <v>3</v>
      </c>
      <c r="J182" s="12">
        <v>3</v>
      </c>
      <c r="K182" s="12">
        <v>2</v>
      </c>
      <c r="L182" s="12">
        <v>3</v>
      </c>
      <c r="M182" s="12">
        <v>2</v>
      </c>
      <c r="N182" s="12">
        <v>3</v>
      </c>
      <c r="O182" s="12">
        <v>3</v>
      </c>
      <c r="P182" s="12">
        <v>2</v>
      </c>
      <c r="Q182" s="12">
        <v>3</v>
      </c>
      <c r="R182" s="13">
        <v>2</v>
      </c>
      <c r="S182" s="9">
        <f t="shared" si="11"/>
        <v>48</v>
      </c>
      <c r="T182" s="27" t="str">
        <f t="shared" si="9"/>
        <v>TINGGI</v>
      </c>
      <c r="U182" s="27" t="str">
        <f t="shared" si="10"/>
        <v>SANGAT TINGGI</v>
      </c>
    </row>
    <row r="183" spans="1:21" x14ac:dyDescent="0.25">
      <c r="A183" s="10">
        <v>2</v>
      </c>
      <c r="B183" s="10">
        <v>3</v>
      </c>
      <c r="C183" s="10">
        <v>3</v>
      </c>
      <c r="D183" s="10">
        <v>3</v>
      </c>
      <c r="E183" s="10">
        <v>3</v>
      </c>
      <c r="F183" s="10">
        <v>3</v>
      </c>
      <c r="G183" s="10">
        <v>2</v>
      </c>
      <c r="H183" s="10">
        <v>2</v>
      </c>
      <c r="I183" s="10">
        <v>3</v>
      </c>
      <c r="J183" s="10">
        <v>3</v>
      </c>
      <c r="K183" s="10">
        <v>3</v>
      </c>
      <c r="L183" s="10">
        <v>3</v>
      </c>
      <c r="M183" s="10">
        <v>2</v>
      </c>
      <c r="N183" s="10">
        <v>3</v>
      </c>
      <c r="O183" s="10">
        <v>2</v>
      </c>
      <c r="P183" s="10">
        <v>3</v>
      </c>
      <c r="Q183" s="10">
        <v>2</v>
      </c>
      <c r="R183" s="11">
        <v>2</v>
      </c>
      <c r="S183" s="6">
        <f t="shared" si="11"/>
        <v>47</v>
      </c>
      <c r="T183" s="27" t="str">
        <f t="shared" si="9"/>
        <v>TINGGI</v>
      </c>
      <c r="U183" s="27" t="str">
        <f t="shared" si="10"/>
        <v>SANGAT TINGGI</v>
      </c>
    </row>
    <row r="184" spans="1:21" x14ac:dyDescent="0.25">
      <c r="A184" s="12">
        <v>2</v>
      </c>
      <c r="B184" s="12">
        <v>2</v>
      </c>
      <c r="C184" s="12">
        <v>4</v>
      </c>
      <c r="D184" s="12">
        <v>3</v>
      </c>
      <c r="E184" s="12">
        <v>3</v>
      </c>
      <c r="F184" s="12">
        <v>3</v>
      </c>
      <c r="G184" s="12">
        <v>2</v>
      </c>
      <c r="H184" s="12">
        <v>2</v>
      </c>
      <c r="I184" s="12">
        <v>3</v>
      </c>
      <c r="J184" s="12">
        <v>3</v>
      </c>
      <c r="K184" s="12">
        <v>2</v>
      </c>
      <c r="L184" s="12">
        <v>3</v>
      </c>
      <c r="M184" s="12">
        <v>3</v>
      </c>
      <c r="N184" s="12">
        <v>3</v>
      </c>
      <c r="O184" s="12">
        <v>2</v>
      </c>
      <c r="P184" s="12">
        <v>3</v>
      </c>
      <c r="Q184" s="12">
        <v>2</v>
      </c>
      <c r="R184" s="13">
        <v>1</v>
      </c>
      <c r="S184" s="9">
        <f t="shared" si="11"/>
        <v>46</v>
      </c>
      <c r="T184" s="27" t="str">
        <f t="shared" si="9"/>
        <v>TINGGI</v>
      </c>
      <c r="U184" s="27" t="str">
        <f t="shared" si="10"/>
        <v>SANGAT TINGGI</v>
      </c>
    </row>
    <row r="185" spans="1:21" x14ac:dyDescent="0.25">
      <c r="A185" s="4">
        <v>2</v>
      </c>
      <c r="B185" s="4">
        <v>3</v>
      </c>
      <c r="C185" s="4">
        <v>2</v>
      </c>
      <c r="D185" s="4">
        <v>4</v>
      </c>
      <c r="E185" s="4">
        <v>4</v>
      </c>
      <c r="F185" s="4">
        <v>3</v>
      </c>
      <c r="G185" s="4">
        <v>2</v>
      </c>
      <c r="H185" s="4">
        <v>3</v>
      </c>
      <c r="I185" s="4">
        <v>2</v>
      </c>
      <c r="J185" s="4">
        <v>3</v>
      </c>
      <c r="K185" s="4">
        <v>2</v>
      </c>
      <c r="L185" s="4">
        <v>1</v>
      </c>
      <c r="M185" s="4">
        <v>4</v>
      </c>
      <c r="N185" s="4">
        <v>2</v>
      </c>
      <c r="O185" s="4">
        <v>2</v>
      </c>
      <c r="P185" s="4">
        <v>3</v>
      </c>
      <c r="Q185" s="4">
        <v>2</v>
      </c>
      <c r="R185" s="5">
        <v>1</v>
      </c>
      <c r="S185" s="6">
        <f t="shared" si="11"/>
        <v>45</v>
      </c>
      <c r="T185" s="27" t="str">
        <f t="shared" si="9"/>
        <v>TINGGI</v>
      </c>
      <c r="U185" s="27" t="str">
        <f t="shared" si="10"/>
        <v>SANGAT TINGGI</v>
      </c>
    </row>
    <row r="186" spans="1:21" x14ac:dyDescent="0.25">
      <c r="A186" s="7">
        <v>3</v>
      </c>
      <c r="B186" s="7">
        <v>2</v>
      </c>
      <c r="C186" s="7">
        <v>3</v>
      </c>
      <c r="D186" s="7">
        <v>2</v>
      </c>
      <c r="E186" s="7">
        <v>2</v>
      </c>
      <c r="F186" s="7">
        <v>2</v>
      </c>
      <c r="G186" s="7">
        <v>2</v>
      </c>
      <c r="H186" s="7">
        <v>2</v>
      </c>
      <c r="I186" s="7">
        <v>2</v>
      </c>
      <c r="J186" s="7">
        <v>2</v>
      </c>
      <c r="K186" s="7">
        <v>2</v>
      </c>
      <c r="L186" s="7">
        <v>3</v>
      </c>
      <c r="M186" s="7">
        <v>2</v>
      </c>
      <c r="N186" s="7">
        <v>3</v>
      </c>
      <c r="O186" s="7">
        <v>2</v>
      </c>
      <c r="P186" s="7">
        <v>2</v>
      </c>
      <c r="Q186" s="7">
        <v>2</v>
      </c>
      <c r="R186" s="8">
        <v>2</v>
      </c>
      <c r="S186" s="9">
        <f t="shared" si="11"/>
        <v>40</v>
      </c>
      <c r="T186" s="27" t="str">
        <f t="shared" si="9"/>
        <v>SEDANG</v>
      </c>
      <c r="U186" s="27" t="str">
        <f t="shared" si="10"/>
        <v>SANGAT TINGGI</v>
      </c>
    </row>
    <row r="187" spans="1:21" x14ac:dyDescent="0.25">
      <c r="A187" s="4">
        <v>4</v>
      </c>
      <c r="B187" s="4">
        <v>4</v>
      </c>
      <c r="C187" s="4">
        <v>4</v>
      </c>
      <c r="D187" s="4">
        <v>1</v>
      </c>
      <c r="E187" s="4">
        <v>1</v>
      </c>
      <c r="F187" s="4">
        <v>1</v>
      </c>
      <c r="G187" s="4">
        <v>1</v>
      </c>
      <c r="H187" s="4">
        <v>1</v>
      </c>
      <c r="I187" s="4">
        <v>1</v>
      </c>
      <c r="J187" s="4">
        <v>1</v>
      </c>
      <c r="K187" s="4">
        <v>1</v>
      </c>
      <c r="L187" s="4">
        <v>1</v>
      </c>
      <c r="M187" s="4">
        <v>1</v>
      </c>
      <c r="N187" s="4">
        <v>1</v>
      </c>
      <c r="O187" s="4">
        <v>1</v>
      </c>
      <c r="P187" s="4">
        <v>1</v>
      </c>
      <c r="Q187" s="4">
        <v>1</v>
      </c>
      <c r="R187" s="5">
        <v>1</v>
      </c>
      <c r="S187" s="6">
        <f t="shared" si="11"/>
        <v>27</v>
      </c>
      <c r="T187" s="27" t="str">
        <f t="shared" si="9"/>
        <v>RENDAH</v>
      </c>
      <c r="U187" s="27" t="str">
        <f t="shared" si="10"/>
        <v>SANGAT RENDAH</v>
      </c>
    </row>
    <row r="188" spans="1:21" x14ac:dyDescent="0.25">
      <c r="A188" s="7">
        <v>4</v>
      </c>
      <c r="B188" s="7">
        <v>4</v>
      </c>
      <c r="C188" s="7">
        <v>4</v>
      </c>
      <c r="D188" s="7">
        <v>3</v>
      </c>
      <c r="E188" s="7">
        <v>2</v>
      </c>
      <c r="F188" s="7">
        <v>2</v>
      </c>
      <c r="G188" s="7">
        <v>2</v>
      </c>
      <c r="H188" s="7">
        <v>3</v>
      </c>
      <c r="I188" s="7">
        <v>2</v>
      </c>
      <c r="J188" s="7">
        <v>2</v>
      </c>
      <c r="K188" s="7">
        <v>2</v>
      </c>
      <c r="L188" s="7">
        <v>2</v>
      </c>
      <c r="M188" s="7">
        <v>2</v>
      </c>
      <c r="N188" s="7">
        <v>2</v>
      </c>
      <c r="O188" s="7">
        <v>2</v>
      </c>
      <c r="P188" s="7">
        <v>2</v>
      </c>
      <c r="Q188" s="7">
        <v>2</v>
      </c>
      <c r="R188" s="8">
        <v>1</v>
      </c>
      <c r="S188" s="9">
        <f t="shared" si="11"/>
        <v>43</v>
      </c>
      <c r="T188" s="27" t="str">
        <f t="shared" si="9"/>
        <v>TINGGI</v>
      </c>
      <c r="U188" s="27" t="str">
        <f t="shared" si="10"/>
        <v>SANGAT TINGGI</v>
      </c>
    </row>
    <row r="189" spans="1:21" x14ac:dyDescent="0.25">
      <c r="A189" s="4">
        <v>1</v>
      </c>
      <c r="B189" s="4">
        <v>2</v>
      </c>
      <c r="C189" s="4">
        <v>4</v>
      </c>
      <c r="D189" s="4">
        <v>4</v>
      </c>
      <c r="E189" s="4">
        <v>3</v>
      </c>
      <c r="F189" s="4">
        <v>4</v>
      </c>
      <c r="G189" s="4">
        <v>3</v>
      </c>
      <c r="H189" s="4">
        <v>4</v>
      </c>
      <c r="I189" s="4">
        <v>4</v>
      </c>
      <c r="J189" s="4">
        <v>4</v>
      </c>
      <c r="K189" s="4">
        <v>4</v>
      </c>
      <c r="L189" s="4">
        <v>4</v>
      </c>
      <c r="M189" s="4">
        <v>4</v>
      </c>
      <c r="N189" s="4">
        <v>4</v>
      </c>
      <c r="O189" s="4">
        <v>4</v>
      </c>
      <c r="P189" s="4">
        <v>4</v>
      </c>
      <c r="Q189" s="4">
        <v>4</v>
      </c>
      <c r="R189" s="5">
        <v>4</v>
      </c>
      <c r="S189" s="6">
        <f t="shared" si="11"/>
        <v>65</v>
      </c>
      <c r="T189" s="27" t="str">
        <f t="shared" si="9"/>
        <v>SANGAT TINGGI</v>
      </c>
      <c r="U189" s="27" t="str">
        <f t="shared" si="10"/>
        <v>SANGAT TINGGI</v>
      </c>
    </row>
    <row r="190" spans="1:21" x14ac:dyDescent="0.25">
      <c r="A190" s="7">
        <v>3</v>
      </c>
      <c r="B190" s="7">
        <v>3</v>
      </c>
      <c r="C190" s="7">
        <v>3</v>
      </c>
      <c r="D190" s="7">
        <v>3</v>
      </c>
      <c r="E190" s="7">
        <v>3</v>
      </c>
      <c r="F190" s="7">
        <v>3</v>
      </c>
      <c r="G190" s="7">
        <v>3</v>
      </c>
      <c r="H190" s="7">
        <v>3</v>
      </c>
      <c r="I190" s="7">
        <v>3</v>
      </c>
      <c r="J190" s="7">
        <v>3</v>
      </c>
      <c r="K190" s="7">
        <v>3</v>
      </c>
      <c r="L190" s="7">
        <v>3</v>
      </c>
      <c r="M190" s="7">
        <v>3</v>
      </c>
      <c r="N190" s="7">
        <v>3</v>
      </c>
      <c r="O190" s="7">
        <v>2</v>
      </c>
      <c r="P190" s="7">
        <v>3</v>
      </c>
      <c r="Q190" s="7">
        <v>2</v>
      </c>
      <c r="R190" s="8">
        <v>3</v>
      </c>
      <c r="S190" s="9">
        <f t="shared" si="11"/>
        <v>52</v>
      </c>
      <c r="T190" s="27" t="str">
        <f t="shared" si="9"/>
        <v>TINGGI</v>
      </c>
      <c r="U190" s="27" t="str">
        <f t="shared" si="10"/>
        <v>SANGAT TINGGI</v>
      </c>
    </row>
    <row r="191" spans="1:21" x14ac:dyDescent="0.25">
      <c r="A191" s="4">
        <v>3</v>
      </c>
      <c r="B191" s="4">
        <v>2</v>
      </c>
      <c r="C191" s="4">
        <v>3</v>
      </c>
      <c r="D191" s="4">
        <v>3</v>
      </c>
      <c r="E191" s="4">
        <v>2</v>
      </c>
      <c r="F191" s="4">
        <v>2</v>
      </c>
      <c r="G191" s="4">
        <v>2</v>
      </c>
      <c r="H191" s="4">
        <v>2</v>
      </c>
      <c r="I191" s="4">
        <v>2</v>
      </c>
      <c r="J191" s="4">
        <v>3</v>
      </c>
      <c r="K191" s="4">
        <v>3</v>
      </c>
      <c r="L191" s="4">
        <v>2</v>
      </c>
      <c r="M191" s="4">
        <v>2</v>
      </c>
      <c r="N191" s="4">
        <v>2</v>
      </c>
      <c r="O191" s="4">
        <v>2</v>
      </c>
      <c r="P191" s="4">
        <v>2</v>
      </c>
      <c r="Q191" s="4">
        <v>2</v>
      </c>
      <c r="R191" s="5">
        <v>2</v>
      </c>
      <c r="S191" s="6">
        <f t="shared" si="11"/>
        <v>41</v>
      </c>
      <c r="T191" s="27" t="str">
        <f t="shared" si="9"/>
        <v>TINGGI</v>
      </c>
      <c r="U191" s="27" t="str">
        <f t="shared" si="10"/>
        <v>SANGAT TINGGI</v>
      </c>
    </row>
    <row r="192" spans="1:21" x14ac:dyDescent="0.25">
      <c r="A192" s="12">
        <v>3</v>
      </c>
      <c r="B192" s="12">
        <v>2</v>
      </c>
      <c r="C192" s="12">
        <v>4</v>
      </c>
      <c r="D192" s="12">
        <v>4</v>
      </c>
      <c r="E192" s="12">
        <v>4</v>
      </c>
      <c r="F192" s="12">
        <v>4</v>
      </c>
      <c r="G192" s="12">
        <v>1</v>
      </c>
      <c r="H192" s="12">
        <v>4</v>
      </c>
      <c r="I192" s="12">
        <v>4</v>
      </c>
      <c r="J192" s="12">
        <v>4</v>
      </c>
      <c r="K192" s="12">
        <v>4</v>
      </c>
      <c r="L192" s="12">
        <v>4</v>
      </c>
      <c r="M192" s="12">
        <v>2</v>
      </c>
      <c r="N192" s="12">
        <v>4</v>
      </c>
      <c r="O192" s="12">
        <v>2</v>
      </c>
      <c r="P192" s="12">
        <v>2</v>
      </c>
      <c r="Q192" s="12">
        <v>3</v>
      </c>
      <c r="R192" s="13">
        <v>2</v>
      </c>
      <c r="S192" s="9">
        <f t="shared" si="11"/>
        <v>57</v>
      </c>
      <c r="T192" s="27" t="str">
        <f t="shared" si="9"/>
        <v>SANGAT TINGGI</v>
      </c>
      <c r="U192" s="27" t="str">
        <f t="shared" si="10"/>
        <v>SANGAT TINGGI</v>
      </c>
    </row>
    <row r="193" spans="1:21" x14ac:dyDescent="0.25">
      <c r="A193" s="10">
        <v>3</v>
      </c>
      <c r="B193" s="10">
        <v>3</v>
      </c>
      <c r="C193" s="10">
        <v>1</v>
      </c>
      <c r="D193" s="10">
        <v>3</v>
      </c>
      <c r="E193" s="10">
        <v>2</v>
      </c>
      <c r="F193" s="10">
        <v>2</v>
      </c>
      <c r="G193" s="10">
        <v>1</v>
      </c>
      <c r="H193" s="10">
        <v>4</v>
      </c>
      <c r="I193" s="10">
        <v>4</v>
      </c>
      <c r="J193" s="10">
        <v>3</v>
      </c>
      <c r="K193" s="10">
        <v>2</v>
      </c>
      <c r="L193" s="10">
        <v>3</v>
      </c>
      <c r="M193" s="10">
        <v>1</v>
      </c>
      <c r="N193" s="10">
        <v>2</v>
      </c>
      <c r="O193" s="10">
        <v>2</v>
      </c>
      <c r="P193" s="10">
        <v>1</v>
      </c>
      <c r="Q193" s="10">
        <v>4</v>
      </c>
      <c r="R193" s="11">
        <v>1</v>
      </c>
      <c r="S193" s="6">
        <f t="shared" si="11"/>
        <v>42</v>
      </c>
      <c r="T193" s="27" t="str">
        <f t="shared" si="9"/>
        <v>TINGGI</v>
      </c>
      <c r="U193" s="27" t="str">
        <f t="shared" si="10"/>
        <v>SANGAT TINGGI</v>
      </c>
    </row>
    <row r="194" spans="1:21" x14ac:dyDescent="0.25">
      <c r="A194" s="12">
        <v>2</v>
      </c>
      <c r="B194" s="12">
        <v>2</v>
      </c>
      <c r="C194" s="12">
        <v>4</v>
      </c>
      <c r="D194" s="12">
        <v>3</v>
      </c>
      <c r="E194" s="12">
        <v>3</v>
      </c>
      <c r="F194" s="12">
        <v>3</v>
      </c>
      <c r="G194" s="12">
        <v>4</v>
      </c>
      <c r="H194" s="12">
        <v>3</v>
      </c>
      <c r="I194" s="12">
        <v>3</v>
      </c>
      <c r="J194" s="12">
        <v>4</v>
      </c>
      <c r="K194" s="12">
        <v>3</v>
      </c>
      <c r="L194" s="12">
        <v>4</v>
      </c>
      <c r="M194" s="12">
        <v>3</v>
      </c>
      <c r="N194" s="12">
        <v>3</v>
      </c>
      <c r="O194" s="12">
        <v>4</v>
      </c>
      <c r="P194" s="12">
        <v>3</v>
      </c>
      <c r="Q194" s="12">
        <v>3</v>
      </c>
      <c r="R194" s="13">
        <v>3</v>
      </c>
      <c r="S194" s="9">
        <f t="shared" si="11"/>
        <v>57</v>
      </c>
      <c r="T194" s="27" t="str">
        <f t="shared" si="9"/>
        <v>SANGAT TINGGI</v>
      </c>
      <c r="U194" s="27" t="str">
        <f t="shared" si="10"/>
        <v>SANGAT TINGGI</v>
      </c>
    </row>
    <row r="195" spans="1:21" x14ac:dyDescent="0.25">
      <c r="A195" s="10">
        <v>3</v>
      </c>
      <c r="B195" s="10">
        <v>3</v>
      </c>
      <c r="C195" s="10">
        <v>2</v>
      </c>
      <c r="D195" s="10">
        <v>3</v>
      </c>
      <c r="E195" s="10">
        <v>2</v>
      </c>
      <c r="F195" s="10">
        <v>2</v>
      </c>
      <c r="G195" s="10">
        <v>2</v>
      </c>
      <c r="H195" s="10">
        <v>2</v>
      </c>
      <c r="I195" s="10">
        <v>3</v>
      </c>
      <c r="J195" s="10">
        <v>2</v>
      </c>
      <c r="K195" s="10">
        <v>2</v>
      </c>
      <c r="L195" s="10">
        <v>3</v>
      </c>
      <c r="M195" s="10">
        <v>2</v>
      </c>
      <c r="N195" s="10">
        <v>3</v>
      </c>
      <c r="O195" s="10">
        <v>2</v>
      </c>
      <c r="P195" s="10">
        <v>2</v>
      </c>
      <c r="Q195" s="10">
        <v>4</v>
      </c>
      <c r="R195" s="11">
        <v>2</v>
      </c>
      <c r="S195" s="6">
        <f t="shared" si="11"/>
        <v>44</v>
      </c>
      <c r="T195" s="27" t="str">
        <f t="shared" si="9"/>
        <v>TINGGI</v>
      </c>
      <c r="U195" s="27" t="str">
        <f t="shared" si="10"/>
        <v>SANGAT TINGGI</v>
      </c>
    </row>
    <row r="196" spans="1:21" x14ac:dyDescent="0.25">
      <c r="A196" s="12">
        <v>3</v>
      </c>
      <c r="B196" s="12">
        <v>2</v>
      </c>
      <c r="C196" s="12">
        <v>3</v>
      </c>
      <c r="D196" s="12">
        <v>4</v>
      </c>
      <c r="E196" s="12">
        <v>3</v>
      </c>
      <c r="F196" s="12">
        <v>3</v>
      </c>
      <c r="G196" s="12">
        <v>1</v>
      </c>
      <c r="H196" s="12">
        <v>3</v>
      </c>
      <c r="I196" s="12">
        <v>3</v>
      </c>
      <c r="J196" s="12">
        <v>2</v>
      </c>
      <c r="K196" s="12">
        <v>2</v>
      </c>
      <c r="L196" s="12">
        <v>3</v>
      </c>
      <c r="M196" s="12">
        <v>2</v>
      </c>
      <c r="N196" s="12">
        <v>4</v>
      </c>
      <c r="O196" s="12">
        <v>3</v>
      </c>
      <c r="P196" s="12">
        <v>3</v>
      </c>
      <c r="Q196" s="12">
        <v>2</v>
      </c>
      <c r="R196" s="13">
        <v>3</v>
      </c>
      <c r="S196" s="9">
        <f t="shared" si="11"/>
        <v>49</v>
      </c>
      <c r="T196" s="27" t="str">
        <f t="shared" si="9"/>
        <v>TINGGI</v>
      </c>
      <c r="U196" s="27" t="str">
        <f t="shared" si="10"/>
        <v>SANGAT TINGGI</v>
      </c>
    </row>
    <row r="197" spans="1:21" x14ac:dyDescent="0.25">
      <c r="A197" s="4">
        <v>2</v>
      </c>
      <c r="B197" s="4">
        <v>3</v>
      </c>
      <c r="C197" s="4">
        <v>2</v>
      </c>
      <c r="D197" s="4">
        <v>3</v>
      </c>
      <c r="E197" s="4">
        <v>3</v>
      </c>
      <c r="F197" s="4">
        <v>3</v>
      </c>
      <c r="G197" s="4">
        <v>2</v>
      </c>
      <c r="H197" s="4">
        <v>3</v>
      </c>
      <c r="I197" s="4">
        <v>3</v>
      </c>
      <c r="J197" s="4">
        <v>3</v>
      </c>
      <c r="K197" s="4">
        <v>2</v>
      </c>
      <c r="L197" s="4">
        <v>3</v>
      </c>
      <c r="M197" s="4">
        <v>2</v>
      </c>
      <c r="N197" s="4">
        <v>3</v>
      </c>
      <c r="O197" s="4">
        <v>3</v>
      </c>
      <c r="P197" s="4">
        <v>2</v>
      </c>
      <c r="Q197" s="4">
        <v>3</v>
      </c>
      <c r="R197" s="5">
        <v>2</v>
      </c>
      <c r="S197" s="6">
        <f t="shared" si="11"/>
        <v>47</v>
      </c>
      <c r="T197" s="27" t="str">
        <f t="shared" si="9"/>
        <v>TINGGI</v>
      </c>
      <c r="U197" s="27" t="str">
        <f t="shared" si="10"/>
        <v>SANGAT TINGGI</v>
      </c>
    </row>
    <row r="198" spans="1:21" x14ac:dyDescent="0.25">
      <c r="A198" s="7">
        <v>3</v>
      </c>
      <c r="B198" s="7">
        <v>2</v>
      </c>
      <c r="C198" s="7">
        <v>2</v>
      </c>
      <c r="D198" s="7">
        <v>3</v>
      </c>
      <c r="E198" s="7">
        <v>3</v>
      </c>
      <c r="F198" s="7">
        <v>3</v>
      </c>
      <c r="G198" s="7">
        <v>2</v>
      </c>
      <c r="H198" s="7">
        <v>2</v>
      </c>
      <c r="I198" s="7">
        <v>3</v>
      </c>
      <c r="J198" s="7">
        <v>2</v>
      </c>
      <c r="K198" s="7">
        <v>2</v>
      </c>
      <c r="L198" s="7">
        <v>3</v>
      </c>
      <c r="M198" s="7">
        <v>2</v>
      </c>
      <c r="N198" s="7">
        <v>3</v>
      </c>
      <c r="O198" s="7">
        <v>2</v>
      </c>
      <c r="P198" s="7">
        <v>2</v>
      </c>
      <c r="Q198" s="7">
        <v>2</v>
      </c>
      <c r="R198" s="8">
        <v>2</v>
      </c>
      <c r="S198" s="9">
        <f t="shared" si="11"/>
        <v>43</v>
      </c>
      <c r="T198" s="27" t="str">
        <f t="shared" si="9"/>
        <v>TINGGI</v>
      </c>
      <c r="U198" s="27" t="str">
        <f t="shared" si="10"/>
        <v>SANGAT TINGGI</v>
      </c>
    </row>
    <row r="199" spans="1:21" x14ac:dyDescent="0.25">
      <c r="A199" s="4">
        <v>2</v>
      </c>
      <c r="B199" s="4">
        <v>3</v>
      </c>
      <c r="C199" s="4">
        <v>4</v>
      </c>
      <c r="D199" s="4">
        <v>3</v>
      </c>
      <c r="E199" s="4">
        <v>1</v>
      </c>
      <c r="F199" s="4">
        <v>2</v>
      </c>
      <c r="G199" s="4">
        <v>2</v>
      </c>
      <c r="H199" s="4">
        <v>2</v>
      </c>
      <c r="I199" s="4">
        <v>1</v>
      </c>
      <c r="J199" s="4">
        <v>2</v>
      </c>
      <c r="K199" s="4">
        <v>1</v>
      </c>
      <c r="L199" s="4">
        <v>2</v>
      </c>
      <c r="M199" s="4">
        <v>2</v>
      </c>
      <c r="N199" s="4">
        <v>1</v>
      </c>
      <c r="O199" s="4">
        <v>1</v>
      </c>
      <c r="P199" s="4">
        <v>2</v>
      </c>
      <c r="Q199" s="4">
        <v>1</v>
      </c>
      <c r="R199" s="5">
        <v>4</v>
      </c>
      <c r="S199" s="6">
        <f t="shared" si="11"/>
        <v>36</v>
      </c>
      <c r="T199" s="27" t="str">
        <f t="shared" si="9"/>
        <v>SEDANG</v>
      </c>
      <c r="U199" s="27" t="str">
        <f t="shared" si="10"/>
        <v>SANGAT TINGGI</v>
      </c>
    </row>
    <row r="200" spans="1:21" x14ac:dyDescent="0.25">
      <c r="A200" s="12">
        <v>4</v>
      </c>
      <c r="B200" s="12">
        <v>3</v>
      </c>
      <c r="C200" s="12">
        <v>4</v>
      </c>
      <c r="D200" s="12">
        <v>2</v>
      </c>
      <c r="E200" s="12">
        <v>3</v>
      </c>
      <c r="F200" s="12">
        <v>2</v>
      </c>
      <c r="G200" s="12">
        <v>2</v>
      </c>
      <c r="H200" s="12">
        <v>3</v>
      </c>
      <c r="I200" s="12">
        <v>2</v>
      </c>
      <c r="J200" s="12">
        <v>3</v>
      </c>
      <c r="K200" s="12">
        <v>2</v>
      </c>
      <c r="L200" s="12">
        <v>3</v>
      </c>
      <c r="M200" s="12">
        <v>3</v>
      </c>
      <c r="N200" s="12">
        <v>3</v>
      </c>
      <c r="O200" s="12">
        <v>2</v>
      </c>
      <c r="P200" s="12">
        <v>3</v>
      </c>
      <c r="Q200" s="12">
        <v>2</v>
      </c>
      <c r="R200" s="13">
        <v>3</v>
      </c>
      <c r="S200" s="9">
        <f t="shared" si="11"/>
        <v>49</v>
      </c>
      <c r="T200" s="27" t="str">
        <f t="shared" si="9"/>
        <v>TINGGI</v>
      </c>
      <c r="U200" s="27" t="str">
        <f t="shared" si="10"/>
        <v>SANGAT TINGGI</v>
      </c>
    </row>
    <row r="201" spans="1:21" x14ac:dyDescent="0.25">
      <c r="A201" s="4">
        <v>3</v>
      </c>
      <c r="B201" s="4">
        <v>3</v>
      </c>
      <c r="C201" s="4">
        <v>3</v>
      </c>
      <c r="D201" s="4">
        <v>2</v>
      </c>
      <c r="E201" s="4">
        <v>3</v>
      </c>
      <c r="F201" s="4">
        <v>3</v>
      </c>
      <c r="G201" s="4">
        <v>1</v>
      </c>
      <c r="H201" s="4">
        <v>3</v>
      </c>
      <c r="I201" s="4">
        <v>2</v>
      </c>
      <c r="J201" s="4">
        <v>3</v>
      </c>
      <c r="K201" s="4">
        <v>2</v>
      </c>
      <c r="L201" s="4">
        <v>3</v>
      </c>
      <c r="M201" s="4">
        <v>4</v>
      </c>
      <c r="N201" s="4">
        <v>4</v>
      </c>
      <c r="O201" s="4">
        <v>2</v>
      </c>
      <c r="P201" s="4">
        <v>2</v>
      </c>
      <c r="Q201" s="4">
        <v>2</v>
      </c>
      <c r="R201" s="5">
        <v>2</v>
      </c>
      <c r="S201" s="6">
        <f t="shared" si="11"/>
        <v>47</v>
      </c>
      <c r="T201" s="27" t="str">
        <f t="shared" si="9"/>
        <v>TINGGI</v>
      </c>
      <c r="U201" s="27" t="str">
        <f t="shared" si="10"/>
        <v>SANGAT TINGGI</v>
      </c>
    </row>
    <row r="202" spans="1:21" x14ac:dyDescent="0.25">
      <c r="A202" s="7">
        <v>2</v>
      </c>
      <c r="B202" s="7">
        <v>3</v>
      </c>
      <c r="C202" s="7">
        <v>3</v>
      </c>
      <c r="D202" s="7">
        <v>3</v>
      </c>
      <c r="E202" s="7">
        <v>2</v>
      </c>
      <c r="F202" s="7">
        <v>2</v>
      </c>
      <c r="G202" s="7">
        <v>1</v>
      </c>
      <c r="H202" s="7">
        <v>3</v>
      </c>
      <c r="I202" s="7">
        <v>3</v>
      </c>
      <c r="J202" s="7">
        <v>3</v>
      </c>
      <c r="K202" s="7">
        <v>3</v>
      </c>
      <c r="L202" s="7">
        <v>3</v>
      </c>
      <c r="M202" s="7">
        <v>3</v>
      </c>
      <c r="N202" s="7">
        <v>4</v>
      </c>
      <c r="O202" s="7">
        <v>2</v>
      </c>
      <c r="P202" s="7">
        <v>3</v>
      </c>
      <c r="Q202" s="7">
        <v>2</v>
      </c>
      <c r="R202" s="8">
        <v>3</v>
      </c>
      <c r="S202" s="9">
        <f t="shared" si="11"/>
        <v>48</v>
      </c>
      <c r="T202" s="27" t="str">
        <f t="shared" si="9"/>
        <v>TINGGI</v>
      </c>
      <c r="U202" s="27" t="str">
        <f t="shared" si="10"/>
        <v>SANGAT TINGGI</v>
      </c>
    </row>
    <row r="203" spans="1:21" x14ac:dyDescent="0.25">
      <c r="A203" s="4">
        <v>3</v>
      </c>
      <c r="B203" s="4">
        <v>3</v>
      </c>
      <c r="C203" s="4">
        <v>3</v>
      </c>
      <c r="D203" s="4">
        <v>3</v>
      </c>
      <c r="E203" s="4">
        <v>3</v>
      </c>
      <c r="F203" s="4">
        <v>1</v>
      </c>
      <c r="G203" s="4">
        <v>2</v>
      </c>
      <c r="H203" s="4">
        <v>2</v>
      </c>
      <c r="I203" s="4">
        <v>1</v>
      </c>
      <c r="J203" s="4">
        <v>1</v>
      </c>
      <c r="K203" s="4">
        <v>2</v>
      </c>
      <c r="L203" s="4">
        <v>3</v>
      </c>
      <c r="M203" s="4">
        <v>1</v>
      </c>
      <c r="N203" s="4">
        <v>2</v>
      </c>
      <c r="O203" s="4">
        <v>2</v>
      </c>
      <c r="P203" s="4">
        <v>2</v>
      </c>
      <c r="Q203" s="4">
        <v>3</v>
      </c>
      <c r="R203" s="5">
        <v>2</v>
      </c>
      <c r="S203" s="6">
        <f t="shared" si="11"/>
        <v>39</v>
      </c>
      <c r="T203" s="27" t="str">
        <f t="shared" si="9"/>
        <v>SEDANG</v>
      </c>
      <c r="U203" s="27" t="str">
        <f t="shared" si="10"/>
        <v>SANGAT TINGGI</v>
      </c>
    </row>
    <row r="204" spans="1:21" x14ac:dyDescent="0.25">
      <c r="A204" s="7">
        <v>3</v>
      </c>
      <c r="B204" s="7">
        <v>3</v>
      </c>
      <c r="C204" s="7">
        <v>3</v>
      </c>
      <c r="D204" s="7">
        <v>2</v>
      </c>
      <c r="E204" s="7">
        <v>3</v>
      </c>
      <c r="F204" s="7">
        <v>3</v>
      </c>
      <c r="G204" s="7">
        <v>2</v>
      </c>
      <c r="H204" s="7">
        <v>3</v>
      </c>
      <c r="I204" s="7">
        <v>2</v>
      </c>
      <c r="J204" s="7">
        <v>2</v>
      </c>
      <c r="K204" s="7">
        <v>2</v>
      </c>
      <c r="L204" s="7">
        <v>3</v>
      </c>
      <c r="M204" s="7">
        <v>3</v>
      </c>
      <c r="N204" s="7">
        <v>3</v>
      </c>
      <c r="O204" s="7">
        <v>2</v>
      </c>
      <c r="P204" s="7">
        <v>2</v>
      </c>
      <c r="Q204" s="7">
        <v>2</v>
      </c>
      <c r="R204" s="8">
        <v>3</v>
      </c>
      <c r="S204" s="9">
        <f t="shared" si="11"/>
        <v>46</v>
      </c>
      <c r="T204" s="27" t="str">
        <f t="shared" si="9"/>
        <v>TINGGI</v>
      </c>
      <c r="U204" s="27" t="str">
        <f t="shared" si="10"/>
        <v>SANGAT TINGGI</v>
      </c>
    </row>
    <row r="205" spans="1:21" x14ac:dyDescent="0.25">
      <c r="A205" s="4">
        <v>2</v>
      </c>
      <c r="B205" s="4">
        <v>2</v>
      </c>
      <c r="C205" s="4">
        <v>2</v>
      </c>
      <c r="D205" s="4">
        <v>3</v>
      </c>
      <c r="E205" s="4">
        <v>2</v>
      </c>
      <c r="F205" s="4">
        <v>3</v>
      </c>
      <c r="G205" s="4">
        <v>2</v>
      </c>
      <c r="H205" s="4">
        <v>3</v>
      </c>
      <c r="I205" s="4">
        <v>3</v>
      </c>
      <c r="J205" s="4">
        <v>3</v>
      </c>
      <c r="K205" s="4">
        <v>2</v>
      </c>
      <c r="L205" s="4">
        <v>3</v>
      </c>
      <c r="M205" s="4">
        <v>3</v>
      </c>
      <c r="N205" s="4">
        <v>3</v>
      </c>
      <c r="O205" s="4">
        <v>2</v>
      </c>
      <c r="P205" s="4">
        <v>2</v>
      </c>
      <c r="Q205" s="4">
        <v>3</v>
      </c>
      <c r="R205" s="5">
        <v>2</v>
      </c>
      <c r="S205" s="6">
        <f t="shared" ref="S205:S212" si="12">SUM(A205:R205)</f>
        <v>45</v>
      </c>
      <c r="T205" s="27" t="str">
        <f t="shared" si="9"/>
        <v>TINGGI</v>
      </c>
      <c r="U205" s="27" t="str">
        <f t="shared" si="10"/>
        <v>SANGAT TINGGI</v>
      </c>
    </row>
    <row r="206" spans="1:21" x14ac:dyDescent="0.25">
      <c r="A206" s="7">
        <v>3</v>
      </c>
      <c r="B206" s="7">
        <v>2</v>
      </c>
      <c r="C206" s="7">
        <v>3</v>
      </c>
      <c r="D206" s="7">
        <v>3</v>
      </c>
      <c r="E206" s="7">
        <v>3</v>
      </c>
      <c r="F206" s="7">
        <v>2</v>
      </c>
      <c r="G206" s="7">
        <v>3</v>
      </c>
      <c r="H206" s="7">
        <v>2</v>
      </c>
      <c r="I206" s="7">
        <v>1</v>
      </c>
      <c r="J206" s="7">
        <v>2</v>
      </c>
      <c r="K206" s="7">
        <v>2</v>
      </c>
      <c r="L206" s="7">
        <v>4</v>
      </c>
      <c r="M206" s="7">
        <v>2</v>
      </c>
      <c r="N206" s="7">
        <v>2</v>
      </c>
      <c r="O206" s="7">
        <v>2</v>
      </c>
      <c r="P206" s="7">
        <v>2</v>
      </c>
      <c r="Q206" s="7">
        <v>2</v>
      </c>
      <c r="R206" s="8">
        <v>2</v>
      </c>
      <c r="S206" s="9">
        <f t="shared" si="12"/>
        <v>42</v>
      </c>
      <c r="T206" s="27" t="str">
        <f t="shared" ref="T206:T212" si="13">IF(S206&gt;=52.5,"SANGAT TINGGI",IF(S206&gt;40.83,"TINGGI",IF(S206&gt;29.16,"SEDANG",IF(S206&gt;17.5,"RENDAH","SANGAT RENDAH"))))</f>
        <v>TINGGI</v>
      </c>
      <c r="U206" s="27" t="str">
        <f t="shared" ref="U206:U212" si="14">IF(S206&gt;=36,"SANGAT TINGGI",IF(S206&gt;35.4,"TINGGI",IF(S206&gt;34.6,"SEDANG",IF(S206&gt;33.77,"RENDAH","SANGAT RENDAH"))))</f>
        <v>SANGAT TINGGI</v>
      </c>
    </row>
    <row r="207" spans="1:21" x14ac:dyDescent="0.25">
      <c r="A207" s="4">
        <v>2</v>
      </c>
      <c r="B207" s="4">
        <v>3</v>
      </c>
      <c r="C207" s="4">
        <v>3</v>
      </c>
      <c r="D207" s="4">
        <v>3</v>
      </c>
      <c r="E207" s="4">
        <v>2</v>
      </c>
      <c r="F207" s="4">
        <v>3</v>
      </c>
      <c r="G207" s="4">
        <v>2</v>
      </c>
      <c r="H207" s="4">
        <v>3</v>
      </c>
      <c r="I207" s="4">
        <v>3</v>
      </c>
      <c r="J207" s="4">
        <v>3</v>
      </c>
      <c r="K207" s="4">
        <v>3</v>
      </c>
      <c r="L207" s="4">
        <v>3</v>
      </c>
      <c r="M207" s="4">
        <v>3</v>
      </c>
      <c r="N207" s="4">
        <v>3</v>
      </c>
      <c r="O207" s="4">
        <v>2</v>
      </c>
      <c r="P207" s="4">
        <v>3</v>
      </c>
      <c r="Q207" s="4">
        <v>3</v>
      </c>
      <c r="R207" s="5">
        <v>2</v>
      </c>
      <c r="S207" s="6">
        <f t="shared" si="12"/>
        <v>49</v>
      </c>
      <c r="T207" s="27" t="str">
        <f t="shared" si="13"/>
        <v>TINGGI</v>
      </c>
      <c r="U207" s="27" t="str">
        <f t="shared" si="14"/>
        <v>SANGAT TINGGI</v>
      </c>
    </row>
    <row r="208" spans="1:21" x14ac:dyDescent="0.25">
      <c r="A208" s="7">
        <v>2</v>
      </c>
      <c r="B208" s="7">
        <v>3</v>
      </c>
      <c r="C208" s="7">
        <v>3</v>
      </c>
      <c r="D208" s="7">
        <v>3</v>
      </c>
      <c r="E208" s="7">
        <v>2</v>
      </c>
      <c r="F208" s="7">
        <v>3</v>
      </c>
      <c r="G208" s="7">
        <v>1</v>
      </c>
      <c r="H208" s="7">
        <v>3</v>
      </c>
      <c r="I208" s="7">
        <v>3</v>
      </c>
      <c r="J208" s="7">
        <v>3</v>
      </c>
      <c r="K208" s="7">
        <v>2</v>
      </c>
      <c r="L208" s="7">
        <v>3</v>
      </c>
      <c r="M208" s="7">
        <v>2</v>
      </c>
      <c r="N208" s="7">
        <v>3</v>
      </c>
      <c r="O208" s="7">
        <v>2</v>
      </c>
      <c r="P208" s="7">
        <v>3</v>
      </c>
      <c r="Q208" s="7">
        <v>3</v>
      </c>
      <c r="R208" s="8">
        <v>2</v>
      </c>
      <c r="S208" s="9">
        <f t="shared" si="12"/>
        <v>46</v>
      </c>
      <c r="T208" s="27" t="str">
        <f t="shared" si="13"/>
        <v>TINGGI</v>
      </c>
      <c r="U208" s="27" t="str">
        <f t="shared" si="14"/>
        <v>SANGAT TINGGI</v>
      </c>
    </row>
    <row r="209" spans="1:21" x14ac:dyDescent="0.25">
      <c r="A209" s="4">
        <v>2</v>
      </c>
      <c r="B209" s="4">
        <v>3</v>
      </c>
      <c r="C209" s="4">
        <v>2</v>
      </c>
      <c r="D209" s="4">
        <v>3</v>
      </c>
      <c r="E209" s="4">
        <v>3</v>
      </c>
      <c r="F209" s="4">
        <v>3</v>
      </c>
      <c r="G209" s="4">
        <v>2</v>
      </c>
      <c r="H209" s="4">
        <v>3</v>
      </c>
      <c r="I209" s="4">
        <v>3</v>
      </c>
      <c r="J209" s="4">
        <v>2</v>
      </c>
      <c r="K209" s="4">
        <v>3</v>
      </c>
      <c r="L209" s="4">
        <v>3</v>
      </c>
      <c r="M209" s="4">
        <v>2</v>
      </c>
      <c r="N209" s="4">
        <v>3</v>
      </c>
      <c r="O209" s="4">
        <v>3</v>
      </c>
      <c r="P209" s="4">
        <v>3</v>
      </c>
      <c r="Q209" s="4">
        <v>3</v>
      </c>
      <c r="R209" s="5">
        <v>2</v>
      </c>
      <c r="S209" s="6">
        <f t="shared" si="12"/>
        <v>48</v>
      </c>
      <c r="T209" s="27" t="str">
        <f t="shared" si="13"/>
        <v>TINGGI</v>
      </c>
      <c r="U209" s="27" t="str">
        <f t="shared" si="14"/>
        <v>SANGAT TINGGI</v>
      </c>
    </row>
    <row r="210" spans="1:21" x14ac:dyDescent="0.25">
      <c r="A210" s="7">
        <v>2</v>
      </c>
      <c r="B210" s="7">
        <v>3</v>
      </c>
      <c r="C210" s="7">
        <v>3</v>
      </c>
      <c r="D210" s="7">
        <v>3</v>
      </c>
      <c r="E210" s="7">
        <v>3</v>
      </c>
      <c r="F210" s="7">
        <v>3</v>
      </c>
      <c r="G210" s="7">
        <v>2</v>
      </c>
      <c r="H210" s="7">
        <v>3</v>
      </c>
      <c r="I210" s="7">
        <v>3</v>
      </c>
      <c r="J210" s="7">
        <v>3</v>
      </c>
      <c r="K210" s="7">
        <v>3</v>
      </c>
      <c r="L210" s="7">
        <v>3</v>
      </c>
      <c r="M210" s="7">
        <v>2</v>
      </c>
      <c r="N210" s="7">
        <v>3</v>
      </c>
      <c r="O210" s="7">
        <v>2</v>
      </c>
      <c r="P210" s="7">
        <v>3</v>
      </c>
      <c r="Q210" s="7">
        <v>3</v>
      </c>
      <c r="R210" s="8">
        <v>2</v>
      </c>
      <c r="S210" s="9">
        <f t="shared" si="12"/>
        <v>49</v>
      </c>
      <c r="T210" s="27" t="str">
        <f t="shared" si="13"/>
        <v>TINGGI</v>
      </c>
      <c r="U210" s="27" t="str">
        <f t="shared" si="14"/>
        <v>SANGAT TINGGI</v>
      </c>
    </row>
    <row r="211" spans="1:21" x14ac:dyDescent="0.25">
      <c r="A211" s="4">
        <v>3</v>
      </c>
      <c r="B211" s="4">
        <v>3</v>
      </c>
      <c r="C211" s="4">
        <v>2</v>
      </c>
      <c r="D211" s="4">
        <v>3</v>
      </c>
      <c r="E211" s="4">
        <v>3</v>
      </c>
      <c r="F211" s="4">
        <v>2</v>
      </c>
      <c r="G211" s="4">
        <v>2</v>
      </c>
      <c r="H211" s="4">
        <v>2</v>
      </c>
      <c r="I211" s="4">
        <v>2</v>
      </c>
      <c r="J211" s="4">
        <v>2</v>
      </c>
      <c r="K211" s="4">
        <v>3</v>
      </c>
      <c r="L211" s="4">
        <v>3</v>
      </c>
      <c r="M211" s="4">
        <v>2</v>
      </c>
      <c r="N211" s="4">
        <v>3</v>
      </c>
      <c r="O211" s="4">
        <v>2</v>
      </c>
      <c r="P211" s="4">
        <v>2</v>
      </c>
      <c r="Q211" s="4">
        <v>2</v>
      </c>
      <c r="R211" s="5">
        <v>2</v>
      </c>
      <c r="S211" s="6">
        <f t="shared" si="12"/>
        <v>43</v>
      </c>
      <c r="T211" s="27" t="str">
        <f t="shared" si="13"/>
        <v>TINGGI</v>
      </c>
      <c r="U211" s="27" t="str">
        <f t="shared" si="14"/>
        <v>SANGAT TINGGI</v>
      </c>
    </row>
    <row r="212" spans="1:21" x14ac:dyDescent="0.25">
      <c r="A212" s="14">
        <v>3</v>
      </c>
      <c r="B212" s="14">
        <v>3</v>
      </c>
      <c r="C212" s="14">
        <v>4</v>
      </c>
      <c r="D212" s="14">
        <v>4</v>
      </c>
      <c r="E212" s="14">
        <v>3</v>
      </c>
      <c r="F212" s="14">
        <v>3</v>
      </c>
      <c r="G212" s="14">
        <v>2</v>
      </c>
      <c r="H212" s="14">
        <v>3</v>
      </c>
      <c r="I212" s="14">
        <v>3</v>
      </c>
      <c r="J212" s="14">
        <v>3</v>
      </c>
      <c r="K212" s="14">
        <v>2</v>
      </c>
      <c r="L212" s="14">
        <v>4</v>
      </c>
      <c r="M212" s="14">
        <v>2</v>
      </c>
      <c r="N212" s="14">
        <v>4</v>
      </c>
      <c r="O212" s="14">
        <v>2</v>
      </c>
      <c r="P212" s="14">
        <v>3</v>
      </c>
      <c r="Q212" s="14">
        <v>2</v>
      </c>
      <c r="R212" s="15">
        <v>2</v>
      </c>
      <c r="S212" s="9">
        <f t="shared" si="12"/>
        <v>52</v>
      </c>
      <c r="T212" s="27" t="str">
        <f t="shared" si="13"/>
        <v>TINGGI</v>
      </c>
      <c r="U212" s="27" t="str">
        <f t="shared" si="14"/>
        <v>SANGAT TINGGI</v>
      </c>
    </row>
  </sheetData>
  <mergeCells count="11">
    <mergeCell ref="E8:G8"/>
    <mergeCell ref="H8:L8"/>
    <mergeCell ref="E9:G9"/>
    <mergeCell ref="H9:L9"/>
    <mergeCell ref="E4:L4"/>
    <mergeCell ref="E5:G5"/>
    <mergeCell ref="H5:L5"/>
    <mergeCell ref="E6:G6"/>
    <mergeCell ref="H6:L6"/>
    <mergeCell ref="E7:G7"/>
    <mergeCell ref="H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Sheet3</vt:lpstr>
      <vt:lpstr>Sheet2</vt:lpstr>
      <vt:lpstr>Sheet4</vt:lpstr>
      <vt:lpstr>NORMA KELOMPOK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Rova</cp:lastModifiedBy>
  <dcterms:created xsi:type="dcterms:W3CDTF">2025-01-30T13:46:59Z</dcterms:created>
  <dcterms:modified xsi:type="dcterms:W3CDTF">2025-04-15T06:10:34Z</dcterms:modified>
</cp:coreProperties>
</file>